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8\"/>
    </mc:Choice>
  </mc:AlternateContent>
  <xr:revisionPtr revIDLastSave="0" documentId="13_ncr:1_{A51B35B6-91D7-4888-A227-7FEED8AE5EC6}" xr6:coauthVersionLast="47" xr6:coauthVersionMax="47" xr10:uidLastSave="{00000000-0000-0000-0000-000000000000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2" l="1"/>
  <c r="C40" i="12"/>
  <c r="D40" i="12"/>
  <c r="E40" i="12"/>
  <c r="F40" i="12"/>
  <c r="G40" i="12"/>
  <c r="H40" i="12"/>
  <c r="X499" i="11"/>
  <c r="X500" i="11"/>
  <c r="X501" i="11"/>
  <c r="X502" i="11"/>
  <c r="X503" i="11"/>
  <c r="X504" i="11"/>
  <c r="X505" i="11"/>
  <c r="X506" i="11"/>
  <c r="X507" i="11"/>
  <c r="X508" i="11"/>
  <c r="X509" i="11"/>
  <c r="X510" i="11"/>
  <c r="X511" i="11"/>
  <c r="X512" i="11"/>
  <c r="X513" i="11"/>
  <c r="X514" i="11"/>
  <c r="X515" i="11"/>
  <c r="X516" i="11"/>
  <c r="X517" i="11"/>
  <c r="X518" i="11"/>
  <c r="X519" i="11"/>
  <c r="X520" i="11"/>
  <c r="X521" i="11"/>
  <c r="X522" i="11"/>
  <c r="X523" i="11"/>
  <c r="X524" i="11"/>
  <c r="X525" i="11"/>
  <c r="X526" i="11"/>
  <c r="X527" i="11"/>
  <c r="X528" i="11"/>
  <c r="X529" i="11"/>
  <c r="X530" i="11"/>
  <c r="X531" i="11"/>
  <c r="X532" i="11"/>
  <c r="X533" i="11"/>
  <c r="X534" i="11"/>
  <c r="X535" i="11"/>
  <c r="X536" i="11"/>
  <c r="X537" i="11"/>
  <c r="X538" i="11"/>
  <c r="X539" i="11"/>
  <c r="X540" i="11"/>
  <c r="X541" i="11"/>
  <c r="X542" i="11"/>
  <c r="X543" i="11"/>
  <c r="X544" i="11"/>
  <c r="X545" i="11"/>
  <c r="X546" i="11"/>
  <c r="X547" i="11"/>
  <c r="X548" i="11"/>
  <c r="X549" i="11"/>
  <c r="X550" i="11"/>
  <c r="X551" i="11"/>
  <c r="X552" i="11"/>
  <c r="X553" i="11"/>
  <c r="X554" i="11"/>
  <c r="X555" i="11"/>
  <c r="X556" i="11"/>
  <c r="X557" i="11"/>
  <c r="X558" i="11"/>
  <c r="X559" i="11"/>
  <c r="X560" i="11"/>
  <c r="X561" i="11"/>
  <c r="X562" i="11"/>
  <c r="X563" i="11"/>
  <c r="X564" i="11"/>
  <c r="X565" i="11"/>
  <c r="X566" i="11"/>
  <c r="X567" i="11"/>
  <c r="X568" i="11"/>
  <c r="X569" i="11"/>
  <c r="X570" i="11"/>
  <c r="X571" i="11"/>
  <c r="X572" i="11"/>
  <c r="X573" i="11"/>
  <c r="X574" i="11"/>
  <c r="X575" i="11"/>
  <c r="X576" i="11"/>
  <c r="X577" i="11"/>
  <c r="X578" i="11"/>
  <c r="X579" i="11"/>
  <c r="X580" i="11"/>
  <c r="X581" i="11"/>
  <c r="X582" i="11"/>
  <c r="X583" i="11"/>
  <c r="X584" i="11"/>
  <c r="X585" i="11"/>
  <c r="X586" i="11"/>
  <c r="X587" i="11"/>
  <c r="X588" i="11"/>
  <c r="X589" i="11"/>
  <c r="X590" i="11"/>
  <c r="X591" i="11"/>
  <c r="X592" i="11"/>
  <c r="X593" i="11"/>
  <c r="X594" i="11"/>
  <c r="X595" i="11"/>
  <c r="X596" i="11"/>
  <c r="X597" i="11"/>
  <c r="X598" i="11"/>
  <c r="X599" i="11"/>
  <c r="X600" i="11"/>
  <c r="X601" i="11"/>
  <c r="X602" i="11"/>
  <c r="X603" i="11"/>
  <c r="X604" i="11"/>
  <c r="X605" i="11"/>
  <c r="X606" i="11"/>
  <c r="X607" i="11"/>
  <c r="X608" i="11"/>
  <c r="X609" i="11"/>
  <c r="X610" i="11"/>
  <c r="X611" i="11"/>
  <c r="X612" i="11"/>
  <c r="X613" i="11"/>
  <c r="X614" i="11"/>
  <c r="X615" i="11"/>
  <c r="X616" i="11"/>
  <c r="X617" i="11"/>
  <c r="X618" i="11"/>
  <c r="X619" i="11"/>
  <c r="X620" i="11"/>
  <c r="X621" i="11"/>
  <c r="X622" i="11"/>
  <c r="X623" i="11"/>
  <c r="X624" i="11"/>
  <c r="X625" i="11"/>
  <c r="X626" i="11"/>
  <c r="X627" i="11"/>
  <c r="X628" i="11"/>
  <c r="X629" i="11"/>
  <c r="X630" i="11"/>
  <c r="X631" i="11"/>
  <c r="X632" i="11"/>
  <c r="X633" i="11"/>
  <c r="X634" i="11"/>
  <c r="X635" i="11"/>
  <c r="X636" i="11"/>
  <c r="X637" i="11"/>
  <c r="X638" i="11"/>
  <c r="X639" i="11"/>
  <c r="X640" i="11"/>
  <c r="X641" i="11"/>
  <c r="X642" i="11"/>
  <c r="X643" i="11"/>
  <c r="X644" i="11"/>
  <c r="X645" i="11"/>
  <c r="X646" i="11"/>
  <c r="X647" i="11"/>
  <c r="X648" i="11"/>
  <c r="X649" i="11"/>
  <c r="X650" i="11"/>
  <c r="X651" i="11"/>
  <c r="X652" i="11"/>
  <c r="X653" i="11"/>
  <c r="X654" i="11"/>
  <c r="X655" i="11"/>
  <c r="X656" i="11"/>
  <c r="X657" i="11"/>
  <c r="X658" i="11"/>
  <c r="X659" i="11"/>
  <c r="X660" i="11"/>
  <c r="X661" i="11"/>
  <c r="X662" i="11"/>
  <c r="X663" i="11"/>
  <c r="X664" i="11"/>
  <c r="X665" i="11"/>
  <c r="X666" i="11"/>
  <c r="X667" i="11"/>
  <c r="X668" i="11"/>
  <c r="X669" i="11"/>
  <c r="X670" i="11"/>
  <c r="X671" i="11"/>
  <c r="X672" i="11"/>
  <c r="X673" i="11"/>
  <c r="X674" i="11"/>
  <c r="X675" i="11"/>
  <c r="X676" i="11"/>
  <c r="X677" i="11"/>
  <c r="X678" i="11"/>
  <c r="X679" i="11"/>
  <c r="X680" i="11"/>
  <c r="X681" i="11"/>
  <c r="X682" i="11"/>
  <c r="X683" i="11"/>
  <c r="X684" i="11"/>
  <c r="X685" i="11"/>
  <c r="X686" i="11"/>
  <c r="X687" i="11"/>
  <c r="X688" i="11"/>
  <c r="X689" i="11"/>
  <c r="X690" i="11"/>
  <c r="X691" i="11"/>
  <c r="X692" i="11"/>
  <c r="X693" i="11"/>
  <c r="X694" i="11"/>
  <c r="X695" i="11"/>
  <c r="X696" i="11"/>
  <c r="X697" i="11"/>
  <c r="X698" i="11"/>
  <c r="X699" i="11"/>
  <c r="X700" i="11"/>
  <c r="X701" i="11"/>
  <c r="X702" i="11"/>
  <c r="X703" i="11"/>
  <c r="X704" i="11"/>
  <c r="X705" i="11"/>
  <c r="X706" i="11"/>
  <c r="X707" i="11"/>
  <c r="X708" i="11"/>
  <c r="X709" i="11"/>
  <c r="X710" i="11"/>
  <c r="X711" i="11"/>
  <c r="X712" i="11"/>
  <c r="X713" i="11"/>
  <c r="X714" i="11"/>
  <c r="X715" i="11"/>
  <c r="X716" i="11"/>
  <c r="X717" i="11"/>
  <c r="X718" i="11"/>
  <c r="X719" i="11"/>
  <c r="X720" i="11"/>
  <c r="X721" i="11"/>
  <c r="X722" i="11"/>
  <c r="X723" i="11"/>
  <c r="X724" i="11"/>
  <c r="X725" i="11"/>
  <c r="X726" i="11"/>
  <c r="X727" i="11"/>
  <c r="X728" i="11"/>
  <c r="X729" i="11"/>
  <c r="X730" i="11"/>
  <c r="X731" i="11"/>
  <c r="X732" i="11"/>
  <c r="X733" i="11"/>
  <c r="X734" i="11"/>
  <c r="X735" i="11"/>
  <c r="X736" i="11"/>
  <c r="X737" i="11"/>
  <c r="X738" i="11"/>
  <c r="X739" i="11"/>
  <c r="X740" i="11"/>
  <c r="X741" i="11"/>
  <c r="X742" i="11"/>
  <c r="X743" i="11"/>
  <c r="X744" i="11"/>
  <c r="X745" i="11"/>
  <c r="X746" i="11"/>
  <c r="X747" i="11"/>
  <c r="X748" i="11"/>
  <c r="X749" i="11"/>
  <c r="X750" i="11"/>
  <c r="X751" i="11"/>
  <c r="X752" i="11"/>
  <c r="X753" i="11"/>
  <c r="X754" i="11"/>
  <c r="R731" i="11"/>
  <c r="S731" i="11"/>
  <c r="T731" i="11"/>
  <c r="U731" i="11"/>
  <c r="V731" i="11"/>
  <c r="W731" i="11"/>
  <c r="R732" i="11"/>
  <c r="S732" i="11"/>
  <c r="T732" i="11"/>
  <c r="U732" i="11"/>
  <c r="V732" i="11"/>
  <c r="W732" i="11"/>
  <c r="R733" i="11"/>
  <c r="S733" i="11"/>
  <c r="T733" i="11"/>
  <c r="U733" i="11"/>
  <c r="V733" i="11"/>
  <c r="W733" i="11"/>
  <c r="R734" i="11"/>
  <c r="S734" i="11"/>
  <c r="T734" i="11"/>
  <c r="U734" i="11"/>
  <c r="V734" i="11"/>
  <c r="W734" i="11"/>
  <c r="R735" i="11"/>
  <c r="S735" i="11"/>
  <c r="T735" i="11"/>
  <c r="U735" i="11"/>
  <c r="V735" i="11"/>
  <c r="W735" i="11"/>
  <c r="R736" i="11"/>
  <c r="S736" i="11"/>
  <c r="T736" i="11"/>
  <c r="U736" i="11"/>
  <c r="V736" i="11"/>
  <c r="W736" i="11"/>
  <c r="R737" i="11"/>
  <c r="S737" i="11"/>
  <c r="T737" i="11"/>
  <c r="U737" i="11"/>
  <c r="V737" i="11"/>
  <c r="W737" i="11"/>
  <c r="R738" i="11"/>
  <c r="S738" i="11"/>
  <c r="T738" i="11"/>
  <c r="U738" i="11"/>
  <c r="V738" i="11"/>
  <c r="W738" i="11"/>
  <c r="R739" i="11"/>
  <c r="S739" i="11"/>
  <c r="T739" i="11"/>
  <c r="U739" i="11"/>
  <c r="V739" i="11"/>
  <c r="W739" i="11"/>
  <c r="R740" i="11"/>
  <c r="S740" i="11"/>
  <c r="T740" i="11"/>
  <c r="U740" i="11"/>
  <c r="V740" i="11"/>
  <c r="W740" i="11"/>
  <c r="R741" i="11"/>
  <c r="S741" i="11"/>
  <c r="T741" i="11"/>
  <c r="U741" i="11"/>
  <c r="V741" i="11"/>
  <c r="W741" i="11"/>
  <c r="R742" i="11"/>
  <c r="S742" i="11"/>
  <c r="T742" i="11"/>
  <c r="U742" i="11"/>
  <c r="V742" i="11"/>
  <c r="W742" i="11"/>
  <c r="R743" i="11"/>
  <c r="S743" i="11"/>
  <c r="T743" i="11"/>
  <c r="U743" i="11"/>
  <c r="V743" i="11"/>
  <c r="W743" i="11"/>
  <c r="R744" i="11"/>
  <c r="S744" i="11"/>
  <c r="T744" i="11"/>
  <c r="U744" i="11"/>
  <c r="V744" i="11"/>
  <c r="W744" i="11"/>
  <c r="R745" i="11"/>
  <c r="S745" i="11"/>
  <c r="T745" i="11"/>
  <c r="U745" i="11"/>
  <c r="V745" i="11"/>
  <c r="W745" i="11"/>
  <c r="R746" i="11"/>
  <c r="S746" i="11"/>
  <c r="T746" i="11"/>
  <c r="U746" i="11"/>
  <c r="V746" i="11"/>
  <c r="W746" i="11"/>
  <c r="R747" i="11"/>
  <c r="S747" i="11"/>
  <c r="T747" i="11"/>
  <c r="U747" i="11"/>
  <c r="V747" i="11"/>
  <c r="W747" i="11"/>
  <c r="R748" i="11"/>
  <c r="S748" i="11"/>
  <c r="T748" i="11"/>
  <c r="U748" i="11"/>
  <c r="V748" i="11"/>
  <c r="W748" i="11"/>
  <c r="R749" i="11"/>
  <c r="S749" i="11"/>
  <c r="T749" i="11"/>
  <c r="U749" i="11"/>
  <c r="V749" i="11"/>
  <c r="W749" i="11"/>
  <c r="R750" i="11"/>
  <c r="S750" i="11"/>
  <c r="T750" i="11"/>
  <c r="U750" i="11"/>
  <c r="V750" i="11"/>
  <c r="W750" i="11"/>
  <c r="R751" i="11"/>
  <c r="S751" i="11"/>
  <c r="T751" i="11"/>
  <c r="U751" i="11"/>
  <c r="V751" i="11"/>
  <c r="W751" i="11"/>
  <c r="R752" i="11"/>
  <c r="S752" i="11"/>
  <c r="T752" i="11"/>
  <c r="U752" i="11"/>
  <c r="V752" i="11"/>
  <c r="W752" i="11"/>
  <c r="R753" i="11"/>
  <c r="S753" i="11"/>
  <c r="T753" i="11"/>
  <c r="U753" i="11"/>
  <c r="V753" i="11"/>
  <c r="W753" i="11"/>
  <c r="R754" i="11"/>
  <c r="S754" i="11"/>
  <c r="T754" i="11"/>
  <c r="U754" i="11"/>
  <c r="V754" i="11"/>
  <c r="W754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R12" i="11" l="1"/>
  <c r="S12" i="11"/>
  <c r="T12" i="11"/>
  <c r="U12" i="11"/>
  <c r="V12" i="11"/>
  <c r="W12" i="11"/>
  <c r="X12" i="11"/>
  <c r="R13" i="11"/>
  <c r="S13" i="11"/>
  <c r="T13" i="11"/>
  <c r="U13" i="11"/>
  <c r="V13" i="11"/>
  <c r="W13" i="11"/>
  <c r="X13" i="11"/>
  <c r="R14" i="11"/>
  <c r="S14" i="11"/>
  <c r="T14" i="11"/>
  <c r="U14" i="11"/>
  <c r="V14" i="11"/>
  <c r="W14" i="11"/>
  <c r="X14" i="11"/>
  <c r="R15" i="11"/>
  <c r="S15" i="11"/>
  <c r="T15" i="11"/>
  <c r="U15" i="11"/>
  <c r="V15" i="11"/>
  <c r="W15" i="11"/>
  <c r="X15" i="11"/>
  <c r="R16" i="11"/>
  <c r="S16" i="11"/>
  <c r="T16" i="11"/>
  <c r="U16" i="11"/>
  <c r="V16" i="11"/>
  <c r="W16" i="11"/>
  <c r="X16" i="11"/>
  <c r="R17" i="11"/>
  <c r="S17" i="11"/>
  <c r="T17" i="11"/>
  <c r="U17" i="11"/>
  <c r="V17" i="11"/>
  <c r="W17" i="11"/>
  <c r="X17" i="11"/>
  <c r="R18" i="11"/>
  <c r="S18" i="11"/>
  <c r="T18" i="11"/>
  <c r="U18" i="11"/>
  <c r="V18" i="11"/>
  <c r="W18" i="11"/>
  <c r="X18" i="11"/>
  <c r="R19" i="11"/>
  <c r="S19" i="11"/>
  <c r="T19" i="11"/>
  <c r="U19" i="11"/>
  <c r="V19" i="11"/>
  <c r="W19" i="11"/>
  <c r="X19" i="11"/>
  <c r="R20" i="11"/>
  <c r="S20" i="11"/>
  <c r="T20" i="11"/>
  <c r="U20" i="11"/>
  <c r="V20" i="11"/>
  <c r="W20" i="11"/>
  <c r="X20" i="11"/>
  <c r="R21" i="11"/>
  <c r="S21" i="11"/>
  <c r="T21" i="11"/>
  <c r="U21" i="11"/>
  <c r="V21" i="11"/>
  <c r="W21" i="11"/>
  <c r="X21" i="11"/>
  <c r="R22" i="11"/>
  <c r="S22" i="11"/>
  <c r="T22" i="11"/>
  <c r="U22" i="11"/>
  <c r="V22" i="11"/>
  <c r="W22" i="11"/>
  <c r="X22" i="11"/>
  <c r="R23" i="11"/>
  <c r="S23" i="11"/>
  <c r="T23" i="11"/>
  <c r="U23" i="11"/>
  <c r="V23" i="11"/>
  <c r="W23" i="11"/>
  <c r="X23" i="11"/>
  <c r="R24" i="11"/>
  <c r="S24" i="11"/>
  <c r="T24" i="11"/>
  <c r="U24" i="11"/>
  <c r="V24" i="11"/>
  <c r="W24" i="11"/>
  <c r="X24" i="11"/>
  <c r="R25" i="11"/>
  <c r="S25" i="11"/>
  <c r="T25" i="11"/>
  <c r="U25" i="11"/>
  <c r="V25" i="11"/>
  <c r="W25" i="11"/>
  <c r="X25" i="11"/>
  <c r="R26" i="11"/>
  <c r="S26" i="11"/>
  <c r="T26" i="11"/>
  <c r="U26" i="11"/>
  <c r="V26" i="11"/>
  <c r="W26" i="11"/>
  <c r="X26" i="11"/>
  <c r="R27" i="11"/>
  <c r="S27" i="11"/>
  <c r="T27" i="11"/>
  <c r="U27" i="11"/>
  <c r="V27" i="11"/>
  <c r="W27" i="11"/>
  <c r="X27" i="11"/>
  <c r="R28" i="11"/>
  <c r="S28" i="11"/>
  <c r="T28" i="11"/>
  <c r="U28" i="11"/>
  <c r="V28" i="11"/>
  <c r="W28" i="11"/>
  <c r="X28" i="11"/>
  <c r="R29" i="11"/>
  <c r="S29" i="11"/>
  <c r="T29" i="11"/>
  <c r="U29" i="11"/>
  <c r="V29" i="11"/>
  <c r="W29" i="11"/>
  <c r="X29" i="11"/>
  <c r="R30" i="11"/>
  <c r="S30" i="11"/>
  <c r="T30" i="11"/>
  <c r="U30" i="11"/>
  <c r="V30" i="11"/>
  <c r="W30" i="11"/>
  <c r="X30" i="11"/>
  <c r="R31" i="11"/>
  <c r="S31" i="11"/>
  <c r="T31" i="11"/>
  <c r="U31" i="11"/>
  <c r="V31" i="11"/>
  <c r="W31" i="11"/>
  <c r="X31" i="11"/>
  <c r="R32" i="11"/>
  <c r="S32" i="11"/>
  <c r="T32" i="11"/>
  <c r="U32" i="11"/>
  <c r="V32" i="11"/>
  <c r="W32" i="11"/>
  <c r="X32" i="11"/>
  <c r="R33" i="11"/>
  <c r="S33" i="11"/>
  <c r="T33" i="11"/>
  <c r="U33" i="11"/>
  <c r="V33" i="11"/>
  <c r="W33" i="11"/>
  <c r="X33" i="11"/>
  <c r="R34" i="11"/>
  <c r="S34" i="11"/>
  <c r="T34" i="11"/>
  <c r="U34" i="11"/>
  <c r="V34" i="11"/>
  <c r="W34" i="11"/>
  <c r="X34" i="11"/>
  <c r="R35" i="11"/>
  <c r="S35" i="11"/>
  <c r="T35" i="11"/>
  <c r="U35" i="11"/>
  <c r="V35" i="11"/>
  <c r="W35" i="11"/>
  <c r="X35" i="11"/>
  <c r="R36" i="11"/>
  <c r="S36" i="11"/>
  <c r="T36" i="11"/>
  <c r="U36" i="11"/>
  <c r="V36" i="11"/>
  <c r="W36" i="11"/>
  <c r="X36" i="11"/>
  <c r="R37" i="11"/>
  <c r="S37" i="11"/>
  <c r="T37" i="11"/>
  <c r="U37" i="11"/>
  <c r="V37" i="11"/>
  <c r="W37" i="11"/>
  <c r="X37" i="11"/>
  <c r="R38" i="11"/>
  <c r="S38" i="11"/>
  <c r="T38" i="11"/>
  <c r="U38" i="11"/>
  <c r="V38" i="11"/>
  <c r="W38" i="11"/>
  <c r="X38" i="11"/>
  <c r="R39" i="11"/>
  <c r="S39" i="11"/>
  <c r="T39" i="11"/>
  <c r="U39" i="11"/>
  <c r="V39" i="11"/>
  <c r="W39" i="11"/>
  <c r="X39" i="11"/>
  <c r="R40" i="11"/>
  <c r="S40" i="11"/>
  <c r="T40" i="11"/>
  <c r="U40" i="11"/>
  <c r="V40" i="11"/>
  <c r="W40" i="11"/>
  <c r="X40" i="11"/>
  <c r="R41" i="11"/>
  <c r="S41" i="11"/>
  <c r="T41" i="11"/>
  <c r="U41" i="11"/>
  <c r="V41" i="11"/>
  <c r="W41" i="11"/>
  <c r="X41" i="11"/>
  <c r="R42" i="11"/>
  <c r="S42" i="11"/>
  <c r="T42" i="11"/>
  <c r="U42" i="11"/>
  <c r="V42" i="11"/>
  <c r="W42" i="11"/>
  <c r="X42" i="11"/>
  <c r="R43" i="11"/>
  <c r="S43" i="11"/>
  <c r="T43" i="11"/>
  <c r="U43" i="11"/>
  <c r="V43" i="11"/>
  <c r="W43" i="11"/>
  <c r="X43" i="11"/>
  <c r="R44" i="11"/>
  <c r="S44" i="11"/>
  <c r="T44" i="11"/>
  <c r="U44" i="11"/>
  <c r="V44" i="11"/>
  <c r="W44" i="11"/>
  <c r="X44" i="11"/>
  <c r="R45" i="11"/>
  <c r="S45" i="11"/>
  <c r="T45" i="11"/>
  <c r="U45" i="11"/>
  <c r="V45" i="11"/>
  <c r="W45" i="11"/>
  <c r="X45" i="11"/>
  <c r="R46" i="11"/>
  <c r="S46" i="11"/>
  <c r="T46" i="11"/>
  <c r="U46" i="11"/>
  <c r="V46" i="11"/>
  <c r="W46" i="11"/>
  <c r="X46" i="11"/>
  <c r="R47" i="11"/>
  <c r="S47" i="11"/>
  <c r="T47" i="11"/>
  <c r="U47" i="11"/>
  <c r="V47" i="11"/>
  <c r="W47" i="11"/>
  <c r="X47" i="11"/>
  <c r="R48" i="11"/>
  <c r="S48" i="11"/>
  <c r="T48" i="11"/>
  <c r="U48" i="11"/>
  <c r="V48" i="11"/>
  <c r="W48" i="11"/>
  <c r="X48" i="11"/>
  <c r="R49" i="11"/>
  <c r="S49" i="11"/>
  <c r="T49" i="11"/>
  <c r="U49" i="11"/>
  <c r="V49" i="11"/>
  <c r="W49" i="11"/>
  <c r="X49" i="11"/>
  <c r="R50" i="11"/>
  <c r="S50" i="11"/>
  <c r="T50" i="11"/>
  <c r="U50" i="11"/>
  <c r="V50" i="11"/>
  <c r="W50" i="11"/>
  <c r="X50" i="11"/>
  <c r="R51" i="11"/>
  <c r="S51" i="11"/>
  <c r="T51" i="11"/>
  <c r="U51" i="11"/>
  <c r="V51" i="11"/>
  <c r="W51" i="11"/>
  <c r="X51" i="11"/>
  <c r="R52" i="11"/>
  <c r="S52" i="11"/>
  <c r="T52" i="11"/>
  <c r="U52" i="11"/>
  <c r="V52" i="11"/>
  <c r="W52" i="11"/>
  <c r="X52" i="11"/>
  <c r="R53" i="11"/>
  <c r="S53" i="11"/>
  <c r="T53" i="11"/>
  <c r="U53" i="11"/>
  <c r="V53" i="11"/>
  <c r="W53" i="11"/>
  <c r="X53" i="11"/>
  <c r="R54" i="11"/>
  <c r="S54" i="11"/>
  <c r="T54" i="11"/>
  <c r="U54" i="11"/>
  <c r="V54" i="11"/>
  <c r="W54" i="11"/>
  <c r="X54" i="11"/>
  <c r="R55" i="11"/>
  <c r="S55" i="11"/>
  <c r="T55" i="11"/>
  <c r="U55" i="11"/>
  <c r="V55" i="11"/>
  <c r="W55" i="11"/>
  <c r="X55" i="11"/>
  <c r="R56" i="11"/>
  <c r="S56" i="11"/>
  <c r="T56" i="11"/>
  <c r="U56" i="11"/>
  <c r="V56" i="11"/>
  <c r="W56" i="11"/>
  <c r="X56" i="11"/>
  <c r="R57" i="11"/>
  <c r="S57" i="11"/>
  <c r="T57" i="11"/>
  <c r="U57" i="11"/>
  <c r="V57" i="11"/>
  <c r="W57" i="11"/>
  <c r="X57" i="11"/>
  <c r="R58" i="11"/>
  <c r="S58" i="11"/>
  <c r="T58" i="11"/>
  <c r="U58" i="11"/>
  <c r="V58" i="11"/>
  <c r="W58" i="11"/>
  <c r="X58" i="11"/>
  <c r="R59" i="11"/>
  <c r="S59" i="11"/>
  <c r="T59" i="11"/>
  <c r="U59" i="11"/>
  <c r="V59" i="11"/>
  <c r="W59" i="11"/>
  <c r="X59" i="11"/>
  <c r="R60" i="11"/>
  <c r="S60" i="11"/>
  <c r="T60" i="11"/>
  <c r="U60" i="11"/>
  <c r="V60" i="11"/>
  <c r="W60" i="11"/>
  <c r="X60" i="11"/>
  <c r="R61" i="11"/>
  <c r="S61" i="11"/>
  <c r="T61" i="11"/>
  <c r="U61" i="11"/>
  <c r="V61" i="11"/>
  <c r="W61" i="11"/>
  <c r="X61" i="11"/>
  <c r="R62" i="11"/>
  <c r="S62" i="11"/>
  <c r="T62" i="11"/>
  <c r="U62" i="11"/>
  <c r="V62" i="11"/>
  <c r="W62" i="11"/>
  <c r="X62" i="11"/>
  <c r="R63" i="11"/>
  <c r="S63" i="11"/>
  <c r="T63" i="11"/>
  <c r="U63" i="11"/>
  <c r="V63" i="11"/>
  <c r="W63" i="11"/>
  <c r="X63" i="11"/>
  <c r="R64" i="11"/>
  <c r="S64" i="11"/>
  <c r="T64" i="11"/>
  <c r="U64" i="11"/>
  <c r="V64" i="11"/>
  <c r="W64" i="11"/>
  <c r="X64" i="11"/>
  <c r="R65" i="11"/>
  <c r="S65" i="11"/>
  <c r="T65" i="11"/>
  <c r="U65" i="11"/>
  <c r="V65" i="11"/>
  <c r="W65" i="11"/>
  <c r="X65" i="11"/>
  <c r="R66" i="11"/>
  <c r="S66" i="11"/>
  <c r="T66" i="11"/>
  <c r="U66" i="11"/>
  <c r="V66" i="11"/>
  <c r="W66" i="11"/>
  <c r="X66" i="11"/>
  <c r="R67" i="11"/>
  <c r="S67" i="11"/>
  <c r="T67" i="11"/>
  <c r="U67" i="11"/>
  <c r="V67" i="11"/>
  <c r="W67" i="11"/>
  <c r="X67" i="11"/>
  <c r="R68" i="11"/>
  <c r="S68" i="11"/>
  <c r="T68" i="11"/>
  <c r="U68" i="11"/>
  <c r="V68" i="11"/>
  <c r="W68" i="11"/>
  <c r="X68" i="11"/>
  <c r="R69" i="11"/>
  <c r="S69" i="11"/>
  <c r="T69" i="11"/>
  <c r="U69" i="11"/>
  <c r="V69" i="11"/>
  <c r="W69" i="11"/>
  <c r="X69" i="11"/>
  <c r="R70" i="11"/>
  <c r="S70" i="11"/>
  <c r="T70" i="11"/>
  <c r="U70" i="11"/>
  <c r="V70" i="11"/>
  <c r="W70" i="11"/>
  <c r="X70" i="11"/>
  <c r="R71" i="11"/>
  <c r="S71" i="11"/>
  <c r="T71" i="11"/>
  <c r="U71" i="11"/>
  <c r="V71" i="11"/>
  <c r="W71" i="11"/>
  <c r="X71" i="11"/>
  <c r="R72" i="11"/>
  <c r="S72" i="11"/>
  <c r="T72" i="11"/>
  <c r="U72" i="11"/>
  <c r="V72" i="11"/>
  <c r="W72" i="11"/>
  <c r="X72" i="11"/>
  <c r="R73" i="11"/>
  <c r="S73" i="11"/>
  <c r="T73" i="11"/>
  <c r="U73" i="11"/>
  <c r="V73" i="11"/>
  <c r="W73" i="11"/>
  <c r="X73" i="11"/>
  <c r="R74" i="11"/>
  <c r="S74" i="11"/>
  <c r="T74" i="11"/>
  <c r="U74" i="11"/>
  <c r="V74" i="11"/>
  <c r="W74" i="11"/>
  <c r="X74" i="11"/>
  <c r="R75" i="11"/>
  <c r="S75" i="11"/>
  <c r="T75" i="11"/>
  <c r="U75" i="11"/>
  <c r="V75" i="11"/>
  <c r="W75" i="11"/>
  <c r="X75" i="11"/>
  <c r="R76" i="11"/>
  <c r="S76" i="11"/>
  <c r="T76" i="11"/>
  <c r="U76" i="11"/>
  <c r="V76" i="11"/>
  <c r="W76" i="11"/>
  <c r="X76" i="11"/>
  <c r="R77" i="11"/>
  <c r="S77" i="11"/>
  <c r="T77" i="11"/>
  <c r="U77" i="11"/>
  <c r="V77" i="11"/>
  <c r="W77" i="11"/>
  <c r="X77" i="11"/>
  <c r="R78" i="11"/>
  <c r="S78" i="11"/>
  <c r="T78" i="11"/>
  <c r="U78" i="11"/>
  <c r="V78" i="11"/>
  <c r="W78" i="11"/>
  <c r="X78" i="11"/>
  <c r="R79" i="11"/>
  <c r="S79" i="11"/>
  <c r="T79" i="11"/>
  <c r="U79" i="11"/>
  <c r="V79" i="11"/>
  <c r="W79" i="11"/>
  <c r="X79" i="11"/>
  <c r="R80" i="11"/>
  <c r="S80" i="11"/>
  <c r="T80" i="11"/>
  <c r="U80" i="11"/>
  <c r="V80" i="11"/>
  <c r="W80" i="11"/>
  <c r="X80" i="11"/>
  <c r="R81" i="11"/>
  <c r="S81" i="11"/>
  <c r="T81" i="11"/>
  <c r="U81" i="11"/>
  <c r="V81" i="11"/>
  <c r="W81" i="11"/>
  <c r="X81" i="11"/>
  <c r="R82" i="11"/>
  <c r="S82" i="11"/>
  <c r="T82" i="11"/>
  <c r="U82" i="11"/>
  <c r="V82" i="11"/>
  <c r="W82" i="11"/>
  <c r="X82" i="11"/>
  <c r="R83" i="11"/>
  <c r="S83" i="11"/>
  <c r="T83" i="11"/>
  <c r="U83" i="11"/>
  <c r="V83" i="11"/>
  <c r="W83" i="11"/>
  <c r="X83" i="11"/>
  <c r="R84" i="11"/>
  <c r="S84" i="11"/>
  <c r="T84" i="11"/>
  <c r="U84" i="11"/>
  <c r="V84" i="11"/>
  <c r="W84" i="11"/>
  <c r="X84" i="11"/>
  <c r="R85" i="11"/>
  <c r="S85" i="11"/>
  <c r="T85" i="11"/>
  <c r="U85" i="11"/>
  <c r="V85" i="11"/>
  <c r="W85" i="11"/>
  <c r="X85" i="11"/>
  <c r="R86" i="11"/>
  <c r="S86" i="11"/>
  <c r="T86" i="11"/>
  <c r="U86" i="11"/>
  <c r="V86" i="11"/>
  <c r="W86" i="11"/>
  <c r="X86" i="11"/>
  <c r="R87" i="11"/>
  <c r="S87" i="11"/>
  <c r="T87" i="11"/>
  <c r="U87" i="11"/>
  <c r="V87" i="11"/>
  <c r="W87" i="11"/>
  <c r="X87" i="11"/>
  <c r="R88" i="11"/>
  <c r="S88" i="11"/>
  <c r="T88" i="11"/>
  <c r="U88" i="11"/>
  <c r="V88" i="11"/>
  <c r="W88" i="11"/>
  <c r="X88" i="11"/>
  <c r="R89" i="11"/>
  <c r="S89" i="11"/>
  <c r="T89" i="11"/>
  <c r="U89" i="11"/>
  <c r="V89" i="11"/>
  <c r="W89" i="11"/>
  <c r="X89" i="11"/>
  <c r="R90" i="11"/>
  <c r="S90" i="11"/>
  <c r="T90" i="11"/>
  <c r="U90" i="11"/>
  <c r="V90" i="11"/>
  <c r="W90" i="11"/>
  <c r="X90" i="11"/>
  <c r="R91" i="11"/>
  <c r="S91" i="11"/>
  <c r="T91" i="11"/>
  <c r="U91" i="11"/>
  <c r="V91" i="11"/>
  <c r="W91" i="11"/>
  <c r="X91" i="11"/>
  <c r="R92" i="11"/>
  <c r="S92" i="11"/>
  <c r="T92" i="11"/>
  <c r="U92" i="11"/>
  <c r="V92" i="11"/>
  <c r="W92" i="11"/>
  <c r="X92" i="11"/>
  <c r="R93" i="11"/>
  <c r="S93" i="11"/>
  <c r="T93" i="11"/>
  <c r="U93" i="11"/>
  <c r="V93" i="11"/>
  <c r="W93" i="11"/>
  <c r="X93" i="11"/>
  <c r="R94" i="11"/>
  <c r="S94" i="11"/>
  <c r="T94" i="11"/>
  <c r="U94" i="11"/>
  <c r="V94" i="11"/>
  <c r="W94" i="11"/>
  <c r="X94" i="11"/>
  <c r="R95" i="11"/>
  <c r="S95" i="11"/>
  <c r="T95" i="11"/>
  <c r="U95" i="11"/>
  <c r="V95" i="11"/>
  <c r="W95" i="11"/>
  <c r="X95" i="11"/>
  <c r="R96" i="11"/>
  <c r="S96" i="11"/>
  <c r="T96" i="11"/>
  <c r="U96" i="11"/>
  <c r="V96" i="11"/>
  <c r="W96" i="11"/>
  <c r="X96" i="11"/>
  <c r="R97" i="11"/>
  <c r="S97" i="11"/>
  <c r="T97" i="11"/>
  <c r="U97" i="11"/>
  <c r="V97" i="11"/>
  <c r="W97" i="11"/>
  <c r="X97" i="11"/>
  <c r="R98" i="11"/>
  <c r="S98" i="11"/>
  <c r="T98" i="11"/>
  <c r="U98" i="11"/>
  <c r="V98" i="11"/>
  <c r="W98" i="11"/>
  <c r="X98" i="11"/>
  <c r="R99" i="11"/>
  <c r="S99" i="11"/>
  <c r="T99" i="11"/>
  <c r="U99" i="11"/>
  <c r="V99" i="11"/>
  <c r="W99" i="11"/>
  <c r="X99" i="11"/>
  <c r="R100" i="11"/>
  <c r="S100" i="11"/>
  <c r="T100" i="11"/>
  <c r="U100" i="11"/>
  <c r="V100" i="11"/>
  <c r="W100" i="11"/>
  <c r="X100" i="11"/>
  <c r="R101" i="11"/>
  <c r="S101" i="11"/>
  <c r="T101" i="11"/>
  <c r="U101" i="11"/>
  <c r="V101" i="11"/>
  <c r="W101" i="11"/>
  <c r="X101" i="11"/>
  <c r="R102" i="11"/>
  <c r="S102" i="11"/>
  <c r="T102" i="11"/>
  <c r="U102" i="11"/>
  <c r="V102" i="11"/>
  <c r="W102" i="11"/>
  <c r="X102" i="11"/>
  <c r="R103" i="11"/>
  <c r="S103" i="11"/>
  <c r="T103" i="11"/>
  <c r="U103" i="11"/>
  <c r="V103" i="11"/>
  <c r="W103" i="11"/>
  <c r="X103" i="11"/>
  <c r="R104" i="11"/>
  <c r="S104" i="11"/>
  <c r="T104" i="11"/>
  <c r="U104" i="11"/>
  <c r="V104" i="11"/>
  <c r="W104" i="11"/>
  <c r="X104" i="11"/>
  <c r="R105" i="11"/>
  <c r="S105" i="11"/>
  <c r="T105" i="11"/>
  <c r="U105" i="11"/>
  <c r="V105" i="11"/>
  <c r="W105" i="11"/>
  <c r="X105" i="11"/>
  <c r="R106" i="11"/>
  <c r="S106" i="11"/>
  <c r="T106" i="11"/>
  <c r="U106" i="11"/>
  <c r="V106" i="11"/>
  <c r="W106" i="11"/>
  <c r="X106" i="11"/>
  <c r="R107" i="11"/>
  <c r="S107" i="11"/>
  <c r="T107" i="11"/>
  <c r="U107" i="11"/>
  <c r="V107" i="11"/>
  <c r="W107" i="11"/>
  <c r="X107" i="11"/>
  <c r="R108" i="11"/>
  <c r="S108" i="11"/>
  <c r="T108" i="11"/>
  <c r="U108" i="11"/>
  <c r="V108" i="11"/>
  <c r="W108" i="11"/>
  <c r="X108" i="11"/>
  <c r="R109" i="11"/>
  <c r="S109" i="11"/>
  <c r="T109" i="11"/>
  <c r="U109" i="11"/>
  <c r="V109" i="11"/>
  <c r="W109" i="11"/>
  <c r="X109" i="11"/>
  <c r="R110" i="11"/>
  <c r="S110" i="11"/>
  <c r="T110" i="11"/>
  <c r="U110" i="11"/>
  <c r="V110" i="11"/>
  <c r="W110" i="11"/>
  <c r="X110" i="11"/>
  <c r="R111" i="11"/>
  <c r="S111" i="11"/>
  <c r="T111" i="11"/>
  <c r="U111" i="11"/>
  <c r="V111" i="11"/>
  <c r="W111" i="11"/>
  <c r="X111" i="11"/>
  <c r="R112" i="11"/>
  <c r="S112" i="11"/>
  <c r="T112" i="11"/>
  <c r="U112" i="11"/>
  <c r="V112" i="11"/>
  <c r="W112" i="11"/>
  <c r="X112" i="11"/>
  <c r="R113" i="11"/>
  <c r="S113" i="11"/>
  <c r="T113" i="11"/>
  <c r="U113" i="11"/>
  <c r="V113" i="11"/>
  <c r="W113" i="11"/>
  <c r="X113" i="11"/>
  <c r="R114" i="11"/>
  <c r="S114" i="11"/>
  <c r="T114" i="11"/>
  <c r="U114" i="11"/>
  <c r="V114" i="11"/>
  <c r="W114" i="11"/>
  <c r="X114" i="11"/>
  <c r="R115" i="11"/>
  <c r="S115" i="11"/>
  <c r="T115" i="11"/>
  <c r="U115" i="11"/>
  <c r="V115" i="11"/>
  <c r="W115" i="11"/>
  <c r="X115" i="11"/>
  <c r="R116" i="11"/>
  <c r="S116" i="11"/>
  <c r="T116" i="11"/>
  <c r="U116" i="11"/>
  <c r="V116" i="11"/>
  <c r="W116" i="11"/>
  <c r="X116" i="11"/>
  <c r="R117" i="11"/>
  <c r="S117" i="11"/>
  <c r="T117" i="11"/>
  <c r="U117" i="11"/>
  <c r="V117" i="11"/>
  <c r="W117" i="11"/>
  <c r="X117" i="11"/>
  <c r="R118" i="11"/>
  <c r="S118" i="11"/>
  <c r="T118" i="11"/>
  <c r="U118" i="11"/>
  <c r="V118" i="11"/>
  <c r="W118" i="11"/>
  <c r="X118" i="11"/>
  <c r="R119" i="11"/>
  <c r="S119" i="11"/>
  <c r="T119" i="11"/>
  <c r="U119" i="11"/>
  <c r="V119" i="11"/>
  <c r="W119" i="11"/>
  <c r="X119" i="11"/>
  <c r="R120" i="11"/>
  <c r="S120" i="11"/>
  <c r="T120" i="11"/>
  <c r="U120" i="11"/>
  <c r="V120" i="11"/>
  <c r="W120" i="11"/>
  <c r="X120" i="11"/>
  <c r="R121" i="11"/>
  <c r="S121" i="11"/>
  <c r="T121" i="11"/>
  <c r="U121" i="11"/>
  <c r="V121" i="11"/>
  <c r="W121" i="11"/>
  <c r="X121" i="11"/>
  <c r="R122" i="11"/>
  <c r="S122" i="11"/>
  <c r="T122" i="11"/>
  <c r="U122" i="11"/>
  <c r="V122" i="11"/>
  <c r="W122" i="11"/>
  <c r="X122" i="11"/>
  <c r="R123" i="11"/>
  <c r="S123" i="11"/>
  <c r="T123" i="11"/>
  <c r="U123" i="11"/>
  <c r="V123" i="11"/>
  <c r="W123" i="11"/>
  <c r="X123" i="11"/>
  <c r="R124" i="11"/>
  <c r="S124" i="11"/>
  <c r="T124" i="11"/>
  <c r="U124" i="11"/>
  <c r="V124" i="11"/>
  <c r="W124" i="11"/>
  <c r="X124" i="11"/>
  <c r="R125" i="11"/>
  <c r="S125" i="11"/>
  <c r="T125" i="11"/>
  <c r="U125" i="11"/>
  <c r="V125" i="11"/>
  <c r="W125" i="11"/>
  <c r="X125" i="11"/>
  <c r="R126" i="11"/>
  <c r="S126" i="11"/>
  <c r="T126" i="11"/>
  <c r="U126" i="11"/>
  <c r="V126" i="11"/>
  <c r="W126" i="11"/>
  <c r="X126" i="11"/>
  <c r="R127" i="11"/>
  <c r="S127" i="11"/>
  <c r="T127" i="11"/>
  <c r="U127" i="11"/>
  <c r="V127" i="11"/>
  <c r="W127" i="11"/>
  <c r="X127" i="11"/>
  <c r="R128" i="11"/>
  <c r="S128" i="11"/>
  <c r="T128" i="11"/>
  <c r="U128" i="11"/>
  <c r="V128" i="11"/>
  <c r="W128" i="11"/>
  <c r="X128" i="11"/>
  <c r="R129" i="11"/>
  <c r="S129" i="11"/>
  <c r="T129" i="11"/>
  <c r="U129" i="11"/>
  <c r="V129" i="11"/>
  <c r="W129" i="11"/>
  <c r="X129" i="11"/>
  <c r="R130" i="11"/>
  <c r="S130" i="11"/>
  <c r="T130" i="11"/>
  <c r="U130" i="11"/>
  <c r="V130" i="11"/>
  <c r="W130" i="11"/>
  <c r="X130" i="11"/>
  <c r="R131" i="11"/>
  <c r="S131" i="11"/>
  <c r="T131" i="11"/>
  <c r="U131" i="11"/>
  <c r="V131" i="11"/>
  <c r="W131" i="11"/>
  <c r="X131" i="11"/>
  <c r="R132" i="11"/>
  <c r="S132" i="11"/>
  <c r="T132" i="11"/>
  <c r="U132" i="11"/>
  <c r="V132" i="11"/>
  <c r="W132" i="11"/>
  <c r="X132" i="11"/>
  <c r="R133" i="11"/>
  <c r="S133" i="11"/>
  <c r="T133" i="11"/>
  <c r="U133" i="11"/>
  <c r="V133" i="11"/>
  <c r="W133" i="11"/>
  <c r="X133" i="11"/>
  <c r="R134" i="11"/>
  <c r="S134" i="11"/>
  <c r="T134" i="11"/>
  <c r="U134" i="11"/>
  <c r="V134" i="11"/>
  <c r="W134" i="11"/>
  <c r="X134" i="11"/>
  <c r="R135" i="11"/>
  <c r="S135" i="11"/>
  <c r="T135" i="11"/>
  <c r="U135" i="11"/>
  <c r="V135" i="11"/>
  <c r="W135" i="11"/>
  <c r="X135" i="11"/>
  <c r="R136" i="11"/>
  <c r="S136" i="11"/>
  <c r="T136" i="11"/>
  <c r="U136" i="11"/>
  <c r="V136" i="11"/>
  <c r="W136" i="11"/>
  <c r="X136" i="11"/>
  <c r="R137" i="11"/>
  <c r="S137" i="11"/>
  <c r="T137" i="11"/>
  <c r="U137" i="11"/>
  <c r="V137" i="11"/>
  <c r="W137" i="11"/>
  <c r="X137" i="11"/>
  <c r="R138" i="11"/>
  <c r="S138" i="11"/>
  <c r="T138" i="11"/>
  <c r="U138" i="11"/>
  <c r="V138" i="11"/>
  <c r="W138" i="11"/>
  <c r="X138" i="11"/>
  <c r="R139" i="11"/>
  <c r="S139" i="11"/>
  <c r="T139" i="11"/>
  <c r="U139" i="11"/>
  <c r="V139" i="11"/>
  <c r="W139" i="11"/>
  <c r="X139" i="11"/>
  <c r="R140" i="11"/>
  <c r="S140" i="11"/>
  <c r="T140" i="11"/>
  <c r="U140" i="11"/>
  <c r="V140" i="11"/>
  <c r="W140" i="11"/>
  <c r="X140" i="11"/>
  <c r="R141" i="11"/>
  <c r="S141" i="11"/>
  <c r="T141" i="11"/>
  <c r="U141" i="11"/>
  <c r="V141" i="11"/>
  <c r="W141" i="11"/>
  <c r="X141" i="11"/>
  <c r="R142" i="11"/>
  <c r="S142" i="11"/>
  <c r="T142" i="11"/>
  <c r="U142" i="11"/>
  <c r="V142" i="11"/>
  <c r="W142" i="11"/>
  <c r="X142" i="11"/>
  <c r="R143" i="11"/>
  <c r="S143" i="11"/>
  <c r="T143" i="11"/>
  <c r="U143" i="11"/>
  <c r="V143" i="11"/>
  <c r="W143" i="11"/>
  <c r="X143" i="11"/>
  <c r="R144" i="11"/>
  <c r="S144" i="11"/>
  <c r="T144" i="11"/>
  <c r="U144" i="11"/>
  <c r="V144" i="11"/>
  <c r="W144" i="11"/>
  <c r="X144" i="11"/>
  <c r="R145" i="11"/>
  <c r="S145" i="11"/>
  <c r="T145" i="11"/>
  <c r="U145" i="11"/>
  <c r="V145" i="11"/>
  <c r="W145" i="11"/>
  <c r="X145" i="11"/>
  <c r="R146" i="11"/>
  <c r="S146" i="11"/>
  <c r="T146" i="11"/>
  <c r="U146" i="11"/>
  <c r="V146" i="11"/>
  <c r="W146" i="11"/>
  <c r="X146" i="11"/>
  <c r="R147" i="11"/>
  <c r="S147" i="11"/>
  <c r="T147" i="11"/>
  <c r="U147" i="11"/>
  <c r="V147" i="11"/>
  <c r="W147" i="11"/>
  <c r="X147" i="11"/>
  <c r="R148" i="11"/>
  <c r="S148" i="11"/>
  <c r="T148" i="11"/>
  <c r="U148" i="11"/>
  <c r="V148" i="11"/>
  <c r="W148" i="11"/>
  <c r="X148" i="11"/>
  <c r="R149" i="11"/>
  <c r="S149" i="11"/>
  <c r="T149" i="11"/>
  <c r="U149" i="11"/>
  <c r="V149" i="11"/>
  <c r="W149" i="11"/>
  <c r="X149" i="11"/>
  <c r="R150" i="11"/>
  <c r="S150" i="11"/>
  <c r="T150" i="11"/>
  <c r="U150" i="11"/>
  <c r="V150" i="11"/>
  <c r="W150" i="11"/>
  <c r="X150" i="11"/>
  <c r="R151" i="11"/>
  <c r="S151" i="11"/>
  <c r="T151" i="11"/>
  <c r="U151" i="11"/>
  <c r="V151" i="11"/>
  <c r="W151" i="11"/>
  <c r="X151" i="11"/>
  <c r="R152" i="11"/>
  <c r="S152" i="11"/>
  <c r="T152" i="11"/>
  <c r="U152" i="11"/>
  <c r="V152" i="11"/>
  <c r="W152" i="11"/>
  <c r="X152" i="11"/>
  <c r="R153" i="11"/>
  <c r="S153" i="11"/>
  <c r="T153" i="11"/>
  <c r="U153" i="11"/>
  <c r="V153" i="11"/>
  <c r="W153" i="11"/>
  <c r="X153" i="11"/>
  <c r="R154" i="11"/>
  <c r="S154" i="11"/>
  <c r="T154" i="11"/>
  <c r="U154" i="11"/>
  <c r="V154" i="11"/>
  <c r="W154" i="11"/>
  <c r="X154" i="11"/>
  <c r="R155" i="11"/>
  <c r="S155" i="11"/>
  <c r="T155" i="11"/>
  <c r="U155" i="11"/>
  <c r="V155" i="11"/>
  <c r="W155" i="11"/>
  <c r="X155" i="11"/>
  <c r="R156" i="11"/>
  <c r="S156" i="11"/>
  <c r="T156" i="11"/>
  <c r="U156" i="11"/>
  <c r="V156" i="11"/>
  <c r="W156" i="11"/>
  <c r="X156" i="11"/>
  <c r="R157" i="11"/>
  <c r="S157" i="11"/>
  <c r="T157" i="11"/>
  <c r="U157" i="11"/>
  <c r="V157" i="11"/>
  <c r="W157" i="11"/>
  <c r="X157" i="11"/>
  <c r="R158" i="11"/>
  <c r="S158" i="11"/>
  <c r="T158" i="11"/>
  <c r="U158" i="11"/>
  <c r="V158" i="11"/>
  <c r="W158" i="11"/>
  <c r="X158" i="11"/>
  <c r="R159" i="11"/>
  <c r="S159" i="11"/>
  <c r="T159" i="11"/>
  <c r="U159" i="11"/>
  <c r="V159" i="11"/>
  <c r="W159" i="11"/>
  <c r="X159" i="11"/>
  <c r="R160" i="11"/>
  <c r="S160" i="11"/>
  <c r="T160" i="11"/>
  <c r="U160" i="11"/>
  <c r="V160" i="11"/>
  <c r="W160" i="11"/>
  <c r="X160" i="11"/>
  <c r="R161" i="11"/>
  <c r="S161" i="11"/>
  <c r="T161" i="11"/>
  <c r="U161" i="11"/>
  <c r="V161" i="11"/>
  <c r="W161" i="11"/>
  <c r="X161" i="11"/>
  <c r="R162" i="11"/>
  <c r="S162" i="11"/>
  <c r="T162" i="11"/>
  <c r="U162" i="11"/>
  <c r="V162" i="11"/>
  <c r="W162" i="11"/>
  <c r="X162" i="11"/>
  <c r="R163" i="11"/>
  <c r="S163" i="11"/>
  <c r="T163" i="11"/>
  <c r="U163" i="11"/>
  <c r="V163" i="11"/>
  <c r="W163" i="11"/>
  <c r="X163" i="11"/>
  <c r="R164" i="11"/>
  <c r="S164" i="11"/>
  <c r="T164" i="11"/>
  <c r="U164" i="11"/>
  <c r="V164" i="11"/>
  <c r="W164" i="11"/>
  <c r="X164" i="11"/>
  <c r="R165" i="11"/>
  <c r="S165" i="11"/>
  <c r="T165" i="11"/>
  <c r="U165" i="11"/>
  <c r="V165" i="11"/>
  <c r="W165" i="11"/>
  <c r="X165" i="11"/>
  <c r="R166" i="11"/>
  <c r="S166" i="11"/>
  <c r="T166" i="11"/>
  <c r="U166" i="11"/>
  <c r="V166" i="11"/>
  <c r="W166" i="11"/>
  <c r="X166" i="11"/>
  <c r="R167" i="11"/>
  <c r="S167" i="11"/>
  <c r="T167" i="11"/>
  <c r="U167" i="11"/>
  <c r="V167" i="11"/>
  <c r="W167" i="11"/>
  <c r="X167" i="11"/>
  <c r="R168" i="11"/>
  <c r="S168" i="11"/>
  <c r="T168" i="11"/>
  <c r="U168" i="11"/>
  <c r="V168" i="11"/>
  <c r="W168" i="11"/>
  <c r="X168" i="11"/>
  <c r="R169" i="11"/>
  <c r="S169" i="11"/>
  <c r="T169" i="11"/>
  <c r="U169" i="11"/>
  <c r="V169" i="11"/>
  <c r="W169" i="11"/>
  <c r="X169" i="11"/>
  <c r="R170" i="11"/>
  <c r="S170" i="11"/>
  <c r="T170" i="11"/>
  <c r="U170" i="11"/>
  <c r="V170" i="11"/>
  <c r="W170" i="11"/>
  <c r="X170" i="11"/>
  <c r="R171" i="11"/>
  <c r="S171" i="11"/>
  <c r="T171" i="11"/>
  <c r="U171" i="11"/>
  <c r="V171" i="11"/>
  <c r="W171" i="11"/>
  <c r="X171" i="11"/>
  <c r="R172" i="11"/>
  <c r="S172" i="11"/>
  <c r="T172" i="11"/>
  <c r="U172" i="11"/>
  <c r="V172" i="11"/>
  <c r="W172" i="11"/>
  <c r="X172" i="11"/>
  <c r="R173" i="11"/>
  <c r="S173" i="11"/>
  <c r="T173" i="11"/>
  <c r="U173" i="11"/>
  <c r="V173" i="11"/>
  <c r="W173" i="11"/>
  <c r="X173" i="11"/>
  <c r="R174" i="11"/>
  <c r="S174" i="11"/>
  <c r="T174" i="11"/>
  <c r="U174" i="11"/>
  <c r="V174" i="11"/>
  <c r="W174" i="11"/>
  <c r="X174" i="11"/>
  <c r="R175" i="11"/>
  <c r="S175" i="11"/>
  <c r="T175" i="11"/>
  <c r="U175" i="11"/>
  <c r="V175" i="11"/>
  <c r="W175" i="11"/>
  <c r="X175" i="11"/>
  <c r="R176" i="11"/>
  <c r="S176" i="11"/>
  <c r="T176" i="11"/>
  <c r="U176" i="11"/>
  <c r="V176" i="11"/>
  <c r="W176" i="11"/>
  <c r="X176" i="11"/>
  <c r="R177" i="11"/>
  <c r="S177" i="11"/>
  <c r="T177" i="11"/>
  <c r="U177" i="11"/>
  <c r="V177" i="11"/>
  <c r="W177" i="11"/>
  <c r="X177" i="11"/>
  <c r="R178" i="11"/>
  <c r="S178" i="11"/>
  <c r="T178" i="11"/>
  <c r="U178" i="11"/>
  <c r="V178" i="11"/>
  <c r="W178" i="11"/>
  <c r="X178" i="11"/>
  <c r="R179" i="11"/>
  <c r="S179" i="11"/>
  <c r="T179" i="11"/>
  <c r="U179" i="11"/>
  <c r="V179" i="11"/>
  <c r="W179" i="11"/>
  <c r="X179" i="11"/>
  <c r="R180" i="11"/>
  <c r="S180" i="11"/>
  <c r="T180" i="11"/>
  <c r="U180" i="11"/>
  <c r="V180" i="11"/>
  <c r="W180" i="11"/>
  <c r="X180" i="11"/>
  <c r="R181" i="11"/>
  <c r="S181" i="11"/>
  <c r="T181" i="11"/>
  <c r="U181" i="11"/>
  <c r="V181" i="11"/>
  <c r="W181" i="11"/>
  <c r="X181" i="11"/>
  <c r="R182" i="11"/>
  <c r="S182" i="11"/>
  <c r="T182" i="11"/>
  <c r="U182" i="11"/>
  <c r="V182" i="11"/>
  <c r="W182" i="11"/>
  <c r="X182" i="11"/>
  <c r="R183" i="11"/>
  <c r="S183" i="11"/>
  <c r="T183" i="11"/>
  <c r="U183" i="11"/>
  <c r="V183" i="11"/>
  <c r="W183" i="11"/>
  <c r="X183" i="11"/>
  <c r="R184" i="11"/>
  <c r="S184" i="11"/>
  <c r="T184" i="11"/>
  <c r="U184" i="11"/>
  <c r="V184" i="11"/>
  <c r="W184" i="11"/>
  <c r="X184" i="11"/>
  <c r="R185" i="11"/>
  <c r="S185" i="11"/>
  <c r="T185" i="11"/>
  <c r="U185" i="11"/>
  <c r="V185" i="11"/>
  <c r="W185" i="11"/>
  <c r="X185" i="11"/>
  <c r="R186" i="11"/>
  <c r="S186" i="11"/>
  <c r="T186" i="11"/>
  <c r="U186" i="11"/>
  <c r="V186" i="11"/>
  <c r="W186" i="11"/>
  <c r="X186" i="11"/>
  <c r="R187" i="11"/>
  <c r="S187" i="11"/>
  <c r="T187" i="11"/>
  <c r="U187" i="11"/>
  <c r="V187" i="11"/>
  <c r="W187" i="11"/>
  <c r="X187" i="11"/>
  <c r="R188" i="11"/>
  <c r="S188" i="11"/>
  <c r="T188" i="11"/>
  <c r="U188" i="11"/>
  <c r="V188" i="11"/>
  <c r="W188" i="11"/>
  <c r="X188" i="11"/>
  <c r="R189" i="11"/>
  <c r="S189" i="11"/>
  <c r="T189" i="11"/>
  <c r="U189" i="11"/>
  <c r="V189" i="11"/>
  <c r="W189" i="11"/>
  <c r="X189" i="11"/>
  <c r="R190" i="11"/>
  <c r="S190" i="11"/>
  <c r="T190" i="11"/>
  <c r="U190" i="11"/>
  <c r="V190" i="11"/>
  <c r="W190" i="11"/>
  <c r="X190" i="11"/>
  <c r="R191" i="11"/>
  <c r="S191" i="11"/>
  <c r="T191" i="11"/>
  <c r="U191" i="11"/>
  <c r="V191" i="11"/>
  <c r="W191" i="11"/>
  <c r="X191" i="11"/>
  <c r="R192" i="11"/>
  <c r="S192" i="11"/>
  <c r="T192" i="11"/>
  <c r="U192" i="11"/>
  <c r="V192" i="11"/>
  <c r="W192" i="11"/>
  <c r="X192" i="11"/>
  <c r="R193" i="11"/>
  <c r="S193" i="11"/>
  <c r="T193" i="11"/>
  <c r="U193" i="11"/>
  <c r="V193" i="11"/>
  <c r="W193" i="11"/>
  <c r="X193" i="11"/>
  <c r="R194" i="11"/>
  <c r="S194" i="11"/>
  <c r="T194" i="11"/>
  <c r="U194" i="11"/>
  <c r="V194" i="11"/>
  <c r="W194" i="11"/>
  <c r="X194" i="11"/>
  <c r="R195" i="11"/>
  <c r="S195" i="11"/>
  <c r="T195" i="11"/>
  <c r="U195" i="11"/>
  <c r="V195" i="11"/>
  <c r="W195" i="11"/>
  <c r="X195" i="11"/>
  <c r="R196" i="11"/>
  <c r="S196" i="11"/>
  <c r="T196" i="11"/>
  <c r="U196" i="11"/>
  <c r="V196" i="11"/>
  <c r="W196" i="11"/>
  <c r="X196" i="11"/>
  <c r="R197" i="11"/>
  <c r="S197" i="11"/>
  <c r="T197" i="11"/>
  <c r="U197" i="11"/>
  <c r="V197" i="11"/>
  <c r="W197" i="11"/>
  <c r="X197" i="11"/>
  <c r="R198" i="11"/>
  <c r="S198" i="11"/>
  <c r="T198" i="11"/>
  <c r="U198" i="11"/>
  <c r="V198" i="11"/>
  <c r="W198" i="11"/>
  <c r="X198" i="11"/>
  <c r="R199" i="11"/>
  <c r="S199" i="11"/>
  <c r="T199" i="11"/>
  <c r="U199" i="11"/>
  <c r="V199" i="11"/>
  <c r="W199" i="11"/>
  <c r="X199" i="11"/>
  <c r="R200" i="11"/>
  <c r="S200" i="11"/>
  <c r="T200" i="11"/>
  <c r="U200" i="11"/>
  <c r="V200" i="11"/>
  <c r="W200" i="11"/>
  <c r="X200" i="11"/>
  <c r="R201" i="11"/>
  <c r="S201" i="11"/>
  <c r="T201" i="11"/>
  <c r="U201" i="11"/>
  <c r="V201" i="11"/>
  <c r="W201" i="11"/>
  <c r="X201" i="11"/>
  <c r="R202" i="11"/>
  <c r="S202" i="11"/>
  <c r="T202" i="11"/>
  <c r="U202" i="11"/>
  <c r="V202" i="11"/>
  <c r="W202" i="11"/>
  <c r="X202" i="11"/>
  <c r="R203" i="11"/>
  <c r="S203" i="11"/>
  <c r="T203" i="11"/>
  <c r="U203" i="11"/>
  <c r="V203" i="11"/>
  <c r="W203" i="11"/>
  <c r="X203" i="11"/>
  <c r="R204" i="11"/>
  <c r="S204" i="11"/>
  <c r="T204" i="11"/>
  <c r="U204" i="11"/>
  <c r="V204" i="11"/>
  <c r="W204" i="11"/>
  <c r="X204" i="11"/>
  <c r="R205" i="11"/>
  <c r="S205" i="11"/>
  <c r="T205" i="11"/>
  <c r="U205" i="11"/>
  <c r="V205" i="11"/>
  <c r="W205" i="11"/>
  <c r="X205" i="11"/>
  <c r="R206" i="11"/>
  <c r="S206" i="11"/>
  <c r="T206" i="11"/>
  <c r="U206" i="11"/>
  <c r="V206" i="11"/>
  <c r="W206" i="11"/>
  <c r="X206" i="11"/>
  <c r="R207" i="11"/>
  <c r="S207" i="11"/>
  <c r="T207" i="11"/>
  <c r="U207" i="11"/>
  <c r="V207" i="11"/>
  <c r="W207" i="11"/>
  <c r="X207" i="11"/>
  <c r="R208" i="11"/>
  <c r="S208" i="11"/>
  <c r="T208" i="11"/>
  <c r="U208" i="11"/>
  <c r="V208" i="11"/>
  <c r="W208" i="11"/>
  <c r="X208" i="11"/>
  <c r="R209" i="11"/>
  <c r="S209" i="11"/>
  <c r="T209" i="11"/>
  <c r="U209" i="11"/>
  <c r="V209" i="11"/>
  <c r="W209" i="11"/>
  <c r="X209" i="11"/>
  <c r="R210" i="11"/>
  <c r="S210" i="11"/>
  <c r="T210" i="11"/>
  <c r="U210" i="11"/>
  <c r="V210" i="11"/>
  <c r="W210" i="11"/>
  <c r="X210" i="11"/>
  <c r="R211" i="11"/>
  <c r="S211" i="11"/>
  <c r="T211" i="11"/>
  <c r="U211" i="11"/>
  <c r="V211" i="11"/>
  <c r="W211" i="11"/>
  <c r="X211" i="11"/>
  <c r="R212" i="11"/>
  <c r="S212" i="11"/>
  <c r="T212" i="11"/>
  <c r="U212" i="11"/>
  <c r="V212" i="11"/>
  <c r="W212" i="11"/>
  <c r="X212" i="11"/>
  <c r="R213" i="11"/>
  <c r="S213" i="11"/>
  <c r="T213" i="11"/>
  <c r="U213" i="11"/>
  <c r="V213" i="11"/>
  <c r="W213" i="11"/>
  <c r="X213" i="11"/>
  <c r="R214" i="11"/>
  <c r="S214" i="11"/>
  <c r="T214" i="11"/>
  <c r="U214" i="11"/>
  <c r="V214" i="11"/>
  <c r="W214" i="11"/>
  <c r="X214" i="11"/>
  <c r="R215" i="11"/>
  <c r="S215" i="11"/>
  <c r="T215" i="11"/>
  <c r="U215" i="11"/>
  <c r="V215" i="11"/>
  <c r="W215" i="11"/>
  <c r="X215" i="11"/>
  <c r="R216" i="11"/>
  <c r="S216" i="11"/>
  <c r="T216" i="11"/>
  <c r="U216" i="11"/>
  <c r="V216" i="11"/>
  <c r="W216" i="11"/>
  <c r="X216" i="11"/>
  <c r="R217" i="11"/>
  <c r="S217" i="11"/>
  <c r="T217" i="11"/>
  <c r="U217" i="11"/>
  <c r="V217" i="11"/>
  <c r="W217" i="11"/>
  <c r="X217" i="11"/>
  <c r="R218" i="11"/>
  <c r="S218" i="11"/>
  <c r="T218" i="11"/>
  <c r="U218" i="11"/>
  <c r="V218" i="11"/>
  <c r="W218" i="11"/>
  <c r="X218" i="11"/>
  <c r="R219" i="11"/>
  <c r="S219" i="11"/>
  <c r="T219" i="11"/>
  <c r="U219" i="11"/>
  <c r="V219" i="11"/>
  <c r="W219" i="11"/>
  <c r="X219" i="11"/>
  <c r="R220" i="11"/>
  <c r="S220" i="11"/>
  <c r="T220" i="11"/>
  <c r="U220" i="11"/>
  <c r="V220" i="11"/>
  <c r="W220" i="11"/>
  <c r="X220" i="11"/>
  <c r="R221" i="11"/>
  <c r="S221" i="11"/>
  <c r="T221" i="11"/>
  <c r="U221" i="11"/>
  <c r="V221" i="11"/>
  <c r="W221" i="11"/>
  <c r="X221" i="11"/>
  <c r="R222" i="11"/>
  <c r="S222" i="11"/>
  <c r="T222" i="11"/>
  <c r="U222" i="11"/>
  <c r="V222" i="11"/>
  <c r="W222" i="11"/>
  <c r="X222" i="11"/>
  <c r="R223" i="11"/>
  <c r="S223" i="11"/>
  <c r="T223" i="11"/>
  <c r="U223" i="11"/>
  <c r="V223" i="11"/>
  <c r="W223" i="11"/>
  <c r="X223" i="11"/>
  <c r="R224" i="11"/>
  <c r="S224" i="11"/>
  <c r="T224" i="11"/>
  <c r="U224" i="11"/>
  <c r="V224" i="11"/>
  <c r="W224" i="11"/>
  <c r="X224" i="11"/>
  <c r="R225" i="11"/>
  <c r="S225" i="11"/>
  <c r="T225" i="11"/>
  <c r="U225" i="11"/>
  <c r="V225" i="11"/>
  <c r="W225" i="11"/>
  <c r="X225" i="11"/>
  <c r="R226" i="11"/>
  <c r="S226" i="11"/>
  <c r="T226" i="11"/>
  <c r="U226" i="11"/>
  <c r="V226" i="11"/>
  <c r="W226" i="11"/>
  <c r="X226" i="11"/>
  <c r="R227" i="11"/>
  <c r="S227" i="11"/>
  <c r="T227" i="11"/>
  <c r="U227" i="11"/>
  <c r="V227" i="11"/>
  <c r="W227" i="11"/>
  <c r="X227" i="11"/>
  <c r="R228" i="11"/>
  <c r="S228" i="11"/>
  <c r="T228" i="11"/>
  <c r="U228" i="11"/>
  <c r="V228" i="11"/>
  <c r="W228" i="11"/>
  <c r="X228" i="11"/>
  <c r="R229" i="11"/>
  <c r="S229" i="11"/>
  <c r="T229" i="11"/>
  <c r="U229" i="11"/>
  <c r="V229" i="11"/>
  <c r="W229" i="11"/>
  <c r="X229" i="11"/>
  <c r="R230" i="11"/>
  <c r="S230" i="11"/>
  <c r="T230" i="11"/>
  <c r="U230" i="11"/>
  <c r="V230" i="11"/>
  <c r="W230" i="11"/>
  <c r="X230" i="11"/>
  <c r="R231" i="11"/>
  <c r="S231" i="11"/>
  <c r="T231" i="11"/>
  <c r="U231" i="11"/>
  <c r="V231" i="11"/>
  <c r="W231" i="11"/>
  <c r="X231" i="11"/>
  <c r="R232" i="11"/>
  <c r="S232" i="11"/>
  <c r="T232" i="11"/>
  <c r="U232" i="11"/>
  <c r="V232" i="11"/>
  <c r="W232" i="11"/>
  <c r="X232" i="11"/>
  <c r="R233" i="11"/>
  <c r="S233" i="11"/>
  <c r="T233" i="11"/>
  <c r="U233" i="11"/>
  <c r="V233" i="11"/>
  <c r="W233" i="11"/>
  <c r="X233" i="11"/>
  <c r="R234" i="11"/>
  <c r="S234" i="11"/>
  <c r="T234" i="11"/>
  <c r="U234" i="11"/>
  <c r="V234" i="11"/>
  <c r="W234" i="11"/>
  <c r="X234" i="11"/>
  <c r="R235" i="11"/>
  <c r="S235" i="11"/>
  <c r="T235" i="11"/>
  <c r="U235" i="11"/>
  <c r="V235" i="11"/>
  <c r="W235" i="11"/>
  <c r="X235" i="11"/>
  <c r="R236" i="11"/>
  <c r="S236" i="11"/>
  <c r="T236" i="11"/>
  <c r="U236" i="11"/>
  <c r="V236" i="11"/>
  <c r="W236" i="11"/>
  <c r="X236" i="11"/>
  <c r="R237" i="11"/>
  <c r="S237" i="11"/>
  <c r="T237" i="11"/>
  <c r="U237" i="11"/>
  <c r="V237" i="11"/>
  <c r="W237" i="11"/>
  <c r="X237" i="11"/>
  <c r="R238" i="11"/>
  <c r="S238" i="11"/>
  <c r="T238" i="11"/>
  <c r="U238" i="11"/>
  <c r="V238" i="11"/>
  <c r="W238" i="11"/>
  <c r="X238" i="11"/>
  <c r="R239" i="11"/>
  <c r="S239" i="11"/>
  <c r="T239" i="11"/>
  <c r="U239" i="11"/>
  <c r="V239" i="11"/>
  <c r="W239" i="11"/>
  <c r="X239" i="11"/>
  <c r="R240" i="11"/>
  <c r="S240" i="11"/>
  <c r="T240" i="11"/>
  <c r="U240" i="11"/>
  <c r="V240" i="11"/>
  <c r="W240" i="11"/>
  <c r="X240" i="11"/>
  <c r="R241" i="11"/>
  <c r="S241" i="11"/>
  <c r="T241" i="11"/>
  <c r="U241" i="11"/>
  <c r="V241" i="11"/>
  <c r="W241" i="11"/>
  <c r="X241" i="11"/>
  <c r="R242" i="11"/>
  <c r="S242" i="11"/>
  <c r="T242" i="11"/>
  <c r="U242" i="11"/>
  <c r="V242" i="11"/>
  <c r="W242" i="11"/>
  <c r="X242" i="11"/>
  <c r="R243" i="11"/>
  <c r="S243" i="11"/>
  <c r="T243" i="11"/>
  <c r="U243" i="11"/>
  <c r="V243" i="11"/>
  <c r="W243" i="11"/>
  <c r="X243" i="11"/>
  <c r="R244" i="11"/>
  <c r="S244" i="11"/>
  <c r="T244" i="11"/>
  <c r="U244" i="11"/>
  <c r="V244" i="11"/>
  <c r="W244" i="11"/>
  <c r="X244" i="11"/>
  <c r="R245" i="11"/>
  <c r="S245" i="11"/>
  <c r="T245" i="11"/>
  <c r="U245" i="11"/>
  <c r="V245" i="11"/>
  <c r="W245" i="11"/>
  <c r="X245" i="11"/>
  <c r="R246" i="11"/>
  <c r="S246" i="11"/>
  <c r="T246" i="11"/>
  <c r="U246" i="11"/>
  <c r="V246" i="11"/>
  <c r="W246" i="11"/>
  <c r="X246" i="11"/>
  <c r="R247" i="11"/>
  <c r="S247" i="11"/>
  <c r="T247" i="11"/>
  <c r="U247" i="11"/>
  <c r="V247" i="11"/>
  <c r="W247" i="11"/>
  <c r="X247" i="11"/>
  <c r="R248" i="11"/>
  <c r="S248" i="11"/>
  <c r="T248" i="11"/>
  <c r="U248" i="11"/>
  <c r="V248" i="11"/>
  <c r="W248" i="11"/>
  <c r="X248" i="11"/>
  <c r="R249" i="11"/>
  <c r="S249" i="11"/>
  <c r="T249" i="11"/>
  <c r="U249" i="11"/>
  <c r="V249" i="11"/>
  <c r="W249" i="11"/>
  <c r="X249" i="11"/>
  <c r="R250" i="11"/>
  <c r="S250" i="11"/>
  <c r="T250" i="11"/>
  <c r="U250" i="11"/>
  <c r="V250" i="11"/>
  <c r="W250" i="11"/>
  <c r="X250" i="11"/>
  <c r="R251" i="11"/>
  <c r="S251" i="11"/>
  <c r="T251" i="11"/>
  <c r="U251" i="11"/>
  <c r="V251" i="11"/>
  <c r="W251" i="11"/>
  <c r="X251" i="11"/>
  <c r="R252" i="11"/>
  <c r="S252" i="11"/>
  <c r="T252" i="11"/>
  <c r="U252" i="11"/>
  <c r="V252" i="11"/>
  <c r="W252" i="11"/>
  <c r="X252" i="11"/>
  <c r="R253" i="11"/>
  <c r="S253" i="11"/>
  <c r="T253" i="11"/>
  <c r="U253" i="11"/>
  <c r="V253" i="11"/>
  <c r="W253" i="11"/>
  <c r="X253" i="11"/>
  <c r="R254" i="11"/>
  <c r="S254" i="11"/>
  <c r="T254" i="11"/>
  <c r="U254" i="11"/>
  <c r="V254" i="11"/>
  <c r="W254" i="11"/>
  <c r="X254" i="11"/>
  <c r="R255" i="11"/>
  <c r="S255" i="11"/>
  <c r="T255" i="11"/>
  <c r="U255" i="11"/>
  <c r="V255" i="11"/>
  <c r="W255" i="11"/>
  <c r="X255" i="11"/>
  <c r="R256" i="11"/>
  <c r="S256" i="11"/>
  <c r="T256" i="11"/>
  <c r="U256" i="11"/>
  <c r="V256" i="11"/>
  <c r="W256" i="11"/>
  <c r="X256" i="11"/>
  <c r="R257" i="11"/>
  <c r="S257" i="11"/>
  <c r="T257" i="11"/>
  <c r="U257" i="11"/>
  <c r="V257" i="11"/>
  <c r="W257" i="11"/>
  <c r="X257" i="11"/>
  <c r="R258" i="11"/>
  <c r="S258" i="11"/>
  <c r="T258" i="11"/>
  <c r="U258" i="11"/>
  <c r="V258" i="11"/>
  <c r="W258" i="11"/>
  <c r="X258" i="11"/>
  <c r="R259" i="11"/>
  <c r="S259" i="11"/>
  <c r="T259" i="11"/>
  <c r="U259" i="11"/>
  <c r="V259" i="11"/>
  <c r="W259" i="11"/>
  <c r="X259" i="11"/>
  <c r="R260" i="11"/>
  <c r="S260" i="11"/>
  <c r="T260" i="11"/>
  <c r="U260" i="11"/>
  <c r="V260" i="11"/>
  <c r="W260" i="11"/>
  <c r="X260" i="11"/>
  <c r="R261" i="11"/>
  <c r="S261" i="11"/>
  <c r="T261" i="11"/>
  <c r="U261" i="11"/>
  <c r="V261" i="11"/>
  <c r="W261" i="11"/>
  <c r="X261" i="11"/>
  <c r="R262" i="11"/>
  <c r="S262" i="11"/>
  <c r="T262" i="11"/>
  <c r="U262" i="11"/>
  <c r="V262" i="11"/>
  <c r="W262" i="11"/>
  <c r="X262" i="11"/>
  <c r="R263" i="11"/>
  <c r="S263" i="11"/>
  <c r="T263" i="11"/>
  <c r="U263" i="11"/>
  <c r="V263" i="11"/>
  <c r="W263" i="11"/>
  <c r="X263" i="11"/>
  <c r="R264" i="11"/>
  <c r="S264" i="11"/>
  <c r="T264" i="11"/>
  <c r="U264" i="11"/>
  <c r="V264" i="11"/>
  <c r="W264" i="11"/>
  <c r="X264" i="11"/>
  <c r="R265" i="11"/>
  <c r="S265" i="11"/>
  <c r="T265" i="11"/>
  <c r="U265" i="11"/>
  <c r="V265" i="11"/>
  <c r="W265" i="11"/>
  <c r="X265" i="11"/>
  <c r="R266" i="11"/>
  <c r="S266" i="11"/>
  <c r="T266" i="11"/>
  <c r="U266" i="11"/>
  <c r="V266" i="11"/>
  <c r="W266" i="11"/>
  <c r="X266" i="11"/>
  <c r="R267" i="11"/>
  <c r="S267" i="11"/>
  <c r="T267" i="11"/>
  <c r="U267" i="11"/>
  <c r="V267" i="11"/>
  <c r="W267" i="11"/>
  <c r="X267" i="11"/>
  <c r="R268" i="11"/>
  <c r="S268" i="11"/>
  <c r="T268" i="11"/>
  <c r="U268" i="11"/>
  <c r="V268" i="11"/>
  <c r="W268" i="11"/>
  <c r="X268" i="11"/>
  <c r="R269" i="11"/>
  <c r="S269" i="11"/>
  <c r="T269" i="11"/>
  <c r="U269" i="11"/>
  <c r="V269" i="11"/>
  <c r="W269" i="11"/>
  <c r="X269" i="11"/>
  <c r="R270" i="11"/>
  <c r="S270" i="11"/>
  <c r="T270" i="11"/>
  <c r="U270" i="11"/>
  <c r="V270" i="11"/>
  <c r="W270" i="11"/>
  <c r="X270" i="11"/>
  <c r="R271" i="11"/>
  <c r="S271" i="11"/>
  <c r="T271" i="11"/>
  <c r="U271" i="11"/>
  <c r="V271" i="11"/>
  <c r="W271" i="11"/>
  <c r="X271" i="11"/>
  <c r="R272" i="11"/>
  <c r="S272" i="11"/>
  <c r="T272" i="11"/>
  <c r="U272" i="11"/>
  <c r="V272" i="11"/>
  <c r="W272" i="11"/>
  <c r="X272" i="11"/>
  <c r="R273" i="11"/>
  <c r="S273" i="11"/>
  <c r="T273" i="11"/>
  <c r="U273" i="11"/>
  <c r="V273" i="11"/>
  <c r="W273" i="11"/>
  <c r="X273" i="11"/>
  <c r="R274" i="11"/>
  <c r="S274" i="11"/>
  <c r="T274" i="11"/>
  <c r="U274" i="11"/>
  <c r="V274" i="11"/>
  <c r="W274" i="11"/>
  <c r="X274" i="11"/>
  <c r="R275" i="11"/>
  <c r="S275" i="11"/>
  <c r="T275" i="11"/>
  <c r="U275" i="11"/>
  <c r="V275" i="11"/>
  <c r="W275" i="11"/>
  <c r="X275" i="11"/>
  <c r="R276" i="11"/>
  <c r="S276" i="11"/>
  <c r="T276" i="11"/>
  <c r="U276" i="11"/>
  <c r="V276" i="11"/>
  <c r="W276" i="11"/>
  <c r="X276" i="11"/>
  <c r="R277" i="11"/>
  <c r="S277" i="11"/>
  <c r="T277" i="11"/>
  <c r="U277" i="11"/>
  <c r="V277" i="11"/>
  <c r="W277" i="11"/>
  <c r="X277" i="11"/>
  <c r="R278" i="11"/>
  <c r="S278" i="11"/>
  <c r="T278" i="11"/>
  <c r="U278" i="11"/>
  <c r="V278" i="11"/>
  <c r="W278" i="11"/>
  <c r="X278" i="11"/>
  <c r="R279" i="11"/>
  <c r="S279" i="11"/>
  <c r="T279" i="11"/>
  <c r="U279" i="11"/>
  <c r="V279" i="11"/>
  <c r="W279" i="11"/>
  <c r="X279" i="11"/>
  <c r="R280" i="11"/>
  <c r="S280" i="11"/>
  <c r="T280" i="11"/>
  <c r="U280" i="11"/>
  <c r="V280" i="11"/>
  <c r="W280" i="11"/>
  <c r="X280" i="11"/>
  <c r="R281" i="11"/>
  <c r="S281" i="11"/>
  <c r="T281" i="11"/>
  <c r="U281" i="11"/>
  <c r="V281" i="11"/>
  <c r="W281" i="11"/>
  <c r="X281" i="11"/>
  <c r="R282" i="11"/>
  <c r="S282" i="11"/>
  <c r="T282" i="11"/>
  <c r="U282" i="11"/>
  <c r="V282" i="11"/>
  <c r="W282" i="11"/>
  <c r="X282" i="11"/>
  <c r="R283" i="11"/>
  <c r="S283" i="11"/>
  <c r="T283" i="11"/>
  <c r="U283" i="11"/>
  <c r="V283" i="11"/>
  <c r="W283" i="11"/>
  <c r="X283" i="11"/>
  <c r="R284" i="11"/>
  <c r="S284" i="11"/>
  <c r="T284" i="11"/>
  <c r="U284" i="11"/>
  <c r="V284" i="11"/>
  <c r="W284" i="11"/>
  <c r="X284" i="11"/>
  <c r="R285" i="11"/>
  <c r="S285" i="11"/>
  <c r="T285" i="11"/>
  <c r="U285" i="11"/>
  <c r="V285" i="11"/>
  <c r="W285" i="11"/>
  <c r="X285" i="11"/>
  <c r="R286" i="11"/>
  <c r="S286" i="11"/>
  <c r="T286" i="11"/>
  <c r="U286" i="11"/>
  <c r="V286" i="11"/>
  <c r="W286" i="11"/>
  <c r="X286" i="11"/>
  <c r="R287" i="11"/>
  <c r="S287" i="11"/>
  <c r="T287" i="11"/>
  <c r="U287" i="11"/>
  <c r="V287" i="11"/>
  <c r="W287" i="11"/>
  <c r="X287" i="11"/>
  <c r="R288" i="11"/>
  <c r="S288" i="11"/>
  <c r="T288" i="11"/>
  <c r="U288" i="11"/>
  <c r="V288" i="11"/>
  <c r="W288" i="11"/>
  <c r="X288" i="11"/>
  <c r="R289" i="11"/>
  <c r="S289" i="11"/>
  <c r="T289" i="11"/>
  <c r="U289" i="11"/>
  <c r="V289" i="11"/>
  <c r="W289" i="11"/>
  <c r="X289" i="11"/>
  <c r="R290" i="11"/>
  <c r="S290" i="11"/>
  <c r="T290" i="11"/>
  <c r="U290" i="11"/>
  <c r="V290" i="11"/>
  <c r="W290" i="11"/>
  <c r="X290" i="11"/>
  <c r="R291" i="11"/>
  <c r="S291" i="11"/>
  <c r="T291" i="11"/>
  <c r="U291" i="11"/>
  <c r="V291" i="11"/>
  <c r="W291" i="11"/>
  <c r="X291" i="11"/>
  <c r="R292" i="11"/>
  <c r="S292" i="11"/>
  <c r="T292" i="11"/>
  <c r="U292" i="11"/>
  <c r="V292" i="11"/>
  <c r="W292" i="11"/>
  <c r="X292" i="11"/>
  <c r="R293" i="11"/>
  <c r="S293" i="11"/>
  <c r="T293" i="11"/>
  <c r="U293" i="11"/>
  <c r="V293" i="11"/>
  <c r="W293" i="11"/>
  <c r="X293" i="11"/>
  <c r="R294" i="11"/>
  <c r="S294" i="11"/>
  <c r="T294" i="11"/>
  <c r="U294" i="11"/>
  <c r="V294" i="11"/>
  <c r="W294" i="11"/>
  <c r="X294" i="11"/>
  <c r="R295" i="11"/>
  <c r="S295" i="11"/>
  <c r="T295" i="11"/>
  <c r="U295" i="11"/>
  <c r="V295" i="11"/>
  <c r="W295" i="11"/>
  <c r="X295" i="11"/>
  <c r="R296" i="11"/>
  <c r="S296" i="11"/>
  <c r="T296" i="11"/>
  <c r="U296" i="11"/>
  <c r="V296" i="11"/>
  <c r="W296" i="11"/>
  <c r="X296" i="11"/>
  <c r="R297" i="11"/>
  <c r="S297" i="11"/>
  <c r="T297" i="11"/>
  <c r="U297" i="11"/>
  <c r="V297" i="11"/>
  <c r="W297" i="11"/>
  <c r="X297" i="11"/>
  <c r="R298" i="11"/>
  <c r="S298" i="11"/>
  <c r="T298" i="11"/>
  <c r="U298" i="11"/>
  <c r="V298" i="11"/>
  <c r="W298" i="11"/>
  <c r="X298" i="11"/>
  <c r="R299" i="11"/>
  <c r="S299" i="11"/>
  <c r="T299" i="11"/>
  <c r="U299" i="11"/>
  <c r="V299" i="11"/>
  <c r="W299" i="11"/>
  <c r="X299" i="11"/>
  <c r="R300" i="11"/>
  <c r="S300" i="11"/>
  <c r="T300" i="11"/>
  <c r="U300" i="11"/>
  <c r="V300" i="11"/>
  <c r="W300" i="11"/>
  <c r="X300" i="11"/>
  <c r="R301" i="11"/>
  <c r="S301" i="11"/>
  <c r="T301" i="11"/>
  <c r="U301" i="11"/>
  <c r="V301" i="11"/>
  <c r="W301" i="11"/>
  <c r="X301" i="11"/>
  <c r="R302" i="11"/>
  <c r="S302" i="11"/>
  <c r="T302" i="11"/>
  <c r="U302" i="11"/>
  <c r="V302" i="11"/>
  <c r="W302" i="11"/>
  <c r="X302" i="11"/>
  <c r="R303" i="11"/>
  <c r="S303" i="11"/>
  <c r="T303" i="11"/>
  <c r="U303" i="11"/>
  <c r="V303" i="11"/>
  <c r="W303" i="11"/>
  <c r="X303" i="11"/>
  <c r="R304" i="11"/>
  <c r="S304" i="11"/>
  <c r="T304" i="11"/>
  <c r="U304" i="11"/>
  <c r="V304" i="11"/>
  <c r="W304" i="11"/>
  <c r="X304" i="11"/>
  <c r="R305" i="11"/>
  <c r="S305" i="11"/>
  <c r="T305" i="11"/>
  <c r="U305" i="11"/>
  <c r="V305" i="11"/>
  <c r="W305" i="11"/>
  <c r="X305" i="11"/>
  <c r="R306" i="11"/>
  <c r="S306" i="11"/>
  <c r="T306" i="11"/>
  <c r="U306" i="11"/>
  <c r="V306" i="11"/>
  <c r="W306" i="11"/>
  <c r="X306" i="11"/>
  <c r="R307" i="11"/>
  <c r="S307" i="11"/>
  <c r="T307" i="11"/>
  <c r="U307" i="11"/>
  <c r="V307" i="11"/>
  <c r="W307" i="11"/>
  <c r="X307" i="11"/>
  <c r="R308" i="11"/>
  <c r="S308" i="11"/>
  <c r="T308" i="11"/>
  <c r="U308" i="11"/>
  <c r="V308" i="11"/>
  <c r="W308" i="11"/>
  <c r="X308" i="11"/>
  <c r="R309" i="11"/>
  <c r="S309" i="11"/>
  <c r="T309" i="11"/>
  <c r="U309" i="11"/>
  <c r="V309" i="11"/>
  <c r="W309" i="11"/>
  <c r="X309" i="11"/>
  <c r="R310" i="11"/>
  <c r="S310" i="11"/>
  <c r="T310" i="11"/>
  <c r="U310" i="11"/>
  <c r="V310" i="11"/>
  <c r="W310" i="11"/>
  <c r="X310" i="11"/>
  <c r="R311" i="11"/>
  <c r="S311" i="11"/>
  <c r="T311" i="11"/>
  <c r="U311" i="11"/>
  <c r="V311" i="11"/>
  <c r="W311" i="11"/>
  <c r="X311" i="11"/>
  <c r="R312" i="11"/>
  <c r="S312" i="11"/>
  <c r="T312" i="11"/>
  <c r="U312" i="11"/>
  <c r="V312" i="11"/>
  <c r="W312" i="11"/>
  <c r="X312" i="11"/>
  <c r="R313" i="11"/>
  <c r="S313" i="11"/>
  <c r="T313" i="11"/>
  <c r="U313" i="11"/>
  <c r="V313" i="11"/>
  <c r="W313" i="11"/>
  <c r="X313" i="11"/>
  <c r="R314" i="11"/>
  <c r="S314" i="11"/>
  <c r="T314" i="11"/>
  <c r="U314" i="11"/>
  <c r="V314" i="11"/>
  <c r="W314" i="11"/>
  <c r="X314" i="11"/>
  <c r="R315" i="11"/>
  <c r="S315" i="11"/>
  <c r="T315" i="11"/>
  <c r="U315" i="11"/>
  <c r="V315" i="11"/>
  <c r="W315" i="11"/>
  <c r="X315" i="11"/>
  <c r="R316" i="11"/>
  <c r="S316" i="11"/>
  <c r="T316" i="11"/>
  <c r="U316" i="11"/>
  <c r="V316" i="11"/>
  <c r="W316" i="11"/>
  <c r="X316" i="11"/>
  <c r="R317" i="11"/>
  <c r="S317" i="11"/>
  <c r="T317" i="11"/>
  <c r="U317" i="11"/>
  <c r="V317" i="11"/>
  <c r="W317" i="11"/>
  <c r="X317" i="11"/>
  <c r="R318" i="11"/>
  <c r="S318" i="11"/>
  <c r="T318" i="11"/>
  <c r="U318" i="11"/>
  <c r="V318" i="11"/>
  <c r="W318" i="11"/>
  <c r="X318" i="11"/>
  <c r="R319" i="11"/>
  <c r="S319" i="11"/>
  <c r="T319" i="11"/>
  <c r="U319" i="11"/>
  <c r="V319" i="11"/>
  <c r="W319" i="11"/>
  <c r="X319" i="11"/>
  <c r="R320" i="11"/>
  <c r="S320" i="11"/>
  <c r="T320" i="11"/>
  <c r="U320" i="11"/>
  <c r="V320" i="11"/>
  <c r="W320" i="11"/>
  <c r="X320" i="11"/>
  <c r="R321" i="11"/>
  <c r="S321" i="11"/>
  <c r="T321" i="11"/>
  <c r="U321" i="11"/>
  <c r="V321" i="11"/>
  <c r="W321" i="11"/>
  <c r="X321" i="11"/>
  <c r="R322" i="11"/>
  <c r="S322" i="11"/>
  <c r="T322" i="11"/>
  <c r="U322" i="11"/>
  <c r="V322" i="11"/>
  <c r="W322" i="11"/>
  <c r="X322" i="11"/>
  <c r="R323" i="11"/>
  <c r="S323" i="11"/>
  <c r="T323" i="11"/>
  <c r="U323" i="11"/>
  <c r="V323" i="11"/>
  <c r="W323" i="11"/>
  <c r="X323" i="11"/>
  <c r="R324" i="11"/>
  <c r="S324" i="11"/>
  <c r="T324" i="11"/>
  <c r="U324" i="11"/>
  <c r="V324" i="11"/>
  <c r="W324" i="11"/>
  <c r="X324" i="11"/>
  <c r="R325" i="11"/>
  <c r="S325" i="11"/>
  <c r="T325" i="11"/>
  <c r="U325" i="11"/>
  <c r="V325" i="11"/>
  <c r="W325" i="11"/>
  <c r="X325" i="11"/>
  <c r="R326" i="11"/>
  <c r="S326" i="11"/>
  <c r="T326" i="11"/>
  <c r="U326" i="11"/>
  <c r="V326" i="11"/>
  <c r="W326" i="11"/>
  <c r="X326" i="11"/>
  <c r="R327" i="11"/>
  <c r="S327" i="11"/>
  <c r="T327" i="11"/>
  <c r="U327" i="11"/>
  <c r="V327" i="11"/>
  <c r="W327" i="11"/>
  <c r="X327" i="11"/>
  <c r="R328" i="11"/>
  <c r="S328" i="11"/>
  <c r="T328" i="11"/>
  <c r="U328" i="11"/>
  <c r="V328" i="11"/>
  <c r="W328" i="11"/>
  <c r="X328" i="11"/>
  <c r="R329" i="11"/>
  <c r="S329" i="11"/>
  <c r="T329" i="11"/>
  <c r="U329" i="11"/>
  <c r="V329" i="11"/>
  <c r="W329" i="11"/>
  <c r="X329" i="11"/>
  <c r="R330" i="11"/>
  <c r="S330" i="11"/>
  <c r="T330" i="11"/>
  <c r="U330" i="11"/>
  <c r="V330" i="11"/>
  <c r="W330" i="11"/>
  <c r="X330" i="11"/>
  <c r="R331" i="11"/>
  <c r="S331" i="11"/>
  <c r="T331" i="11"/>
  <c r="U331" i="11"/>
  <c r="V331" i="11"/>
  <c r="W331" i="11"/>
  <c r="X331" i="11"/>
  <c r="R332" i="11"/>
  <c r="S332" i="11"/>
  <c r="T332" i="11"/>
  <c r="U332" i="11"/>
  <c r="V332" i="11"/>
  <c r="W332" i="11"/>
  <c r="X332" i="11"/>
  <c r="R333" i="11"/>
  <c r="S333" i="11"/>
  <c r="T333" i="11"/>
  <c r="U333" i="11"/>
  <c r="V333" i="11"/>
  <c r="W333" i="11"/>
  <c r="X333" i="11"/>
  <c r="R334" i="11"/>
  <c r="S334" i="11"/>
  <c r="T334" i="11"/>
  <c r="U334" i="11"/>
  <c r="V334" i="11"/>
  <c r="W334" i="11"/>
  <c r="X334" i="11"/>
  <c r="R335" i="11"/>
  <c r="S335" i="11"/>
  <c r="T335" i="11"/>
  <c r="U335" i="11"/>
  <c r="V335" i="11"/>
  <c r="W335" i="11"/>
  <c r="X335" i="11"/>
  <c r="R336" i="11"/>
  <c r="S336" i="11"/>
  <c r="T336" i="11"/>
  <c r="U336" i="11"/>
  <c r="V336" i="11"/>
  <c r="W336" i="11"/>
  <c r="X336" i="11"/>
  <c r="R337" i="11"/>
  <c r="S337" i="11"/>
  <c r="T337" i="11"/>
  <c r="U337" i="11"/>
  <c r="V337" i="11"/>
  <c r="W337" i="11"/>
  <c r="X337" i="11"/>
  <c r="R338" i="11"/>
  <c r="S338" i="11"/>
  <c r="T338" i="11"/>
  <c r="U338" i="11"/>
  <c r="V338" i="11"/>
  <c r="W338" i="11"/>
  <c r="X338" i="11"/>
  <c r="R339" i="11"/>
  <c r="S339" i="11"/>
  <c r="T339" i="11"/>
  <c r="U339" i="11"/>
  <c r="V339" i="11"/>
  <c r="W339" i="11"/>
  <c r="X339" i="11"/>
  <c r="R340" i="11"/>
  <c r="S340" i="11"/>
  <c r="T340" i="11"/>
  <c r="U340" i="11"/>
  <c r="V340" i="11"/>
  <c r="W340" i="11"/>
  <c r="X340" i="11"/>
  <c r="R341" i="11"/>
  <c r="S341" i="11"/>
  <c r="T341" i="11"/>
  <c r="U341" i="11"/>
  <c r="V341" i="11"/>
  <c r="W341" i="11"/>
  <c r="X341" i="11"/>
  <c r="R342" i="11"/>
  <c r="S342" i="11"/>
  <c r="T342" i="11"/>
  <c r="U342" i="11"/>
  <c r="V342" i="11"/>
  <c r="W342" i="11"/>
  <c r="X342" i="11"/>
  <c r="R343" i="11"/>
  <c r="S343" i="11"/>
  <c r="T343" i="11"/>
  <c r="U343" i="11"/>
  <c r="V343" i="11"/>
  <c r="W343" i="11"/>
  <c r="X343" i="11"/>
  <c r="R344" i="11"/>
  <c r="S344" i="11"/>
  <c r="T344" i="11"/>
  <c r="U344" i="11"/>
  <c r="V344" i="11"/>
  <c r="W344" i="11"/>
  <c r="X344" i="11"/>
  <c r="R345" i="11"/>
  <c r="S345" i="11"/>
  <c r="T345" i="11"/>
  <c r="U345" i="11"/>
  <c r="V345" i="11"/>
  <c r="W345" i="11"/>
  <c r="X345" i="11"/>
  <c r="R346" i="11"/>
  <c r="S346" i="11"/>
  <c r="T346" i="11"/>
  <c r="U346" i="11"/>
  <c r="V346" i="11"/>
  <c r="W346" i="11"/>
  <c r="X346" i="11"/>
  <c r="R347" i="11"/>
  <c r="S347" i="11"/>
  <c r="T347" i="11"/>
  <c r="U347" i="11"/>
  <c r="V347" i="11"/>
  <c r="W347" i="11"/>
  <c r="X347" i="11"/>
  <c r="R348" i="11"/>
  <c r="S348" i="11"/>
  <c r="T348" i="11"/>
  <c r="U348" i="11"/>
  <c r="V348" i="11"/>
  <c r="W348" i="11"/>
  <c r="X348" i="11"/>
  <c r="R349" i="11"/>
  <c r="S349" i="11"/>
  <c r="T349" i="11"/>
  <c r="U349" i="11"/>
  <c r="V349" i="11"/>
  <c r="W349" i="11"/>
  <c r="X349" i="11"/>
  <c r="R350" i="11"/>
  <c r="S350" i="11"/>
  <c r="T350" i="11"/>
  <c r="U350" i="11"/>
  <c r="V350" i="11"/>
  <c r="W350" i="11"/>
  <c r="X350" i="11"/>
  <c r="R351" i="11"/>
  <c r="S351" i="11"/>
  <c r="T351" i="11"/>
  <c r="U351" i="11"/>
  <c r="V351" i="11"/>
  <c r="W351" i="11"/>
  <c r="X351" i="11"/>
  <c r="R352" i="11"/>
  <c r="S352" i="11"/>
  <c r="T352" i="11"/>
  <c r="U352" i="11"/>
  <c r="V352" i="11"/>
  <c r="W352" i="11"/>
  <c r="X352" i="11"/>
  <c r="R353" i="11"/>
  <c r="S353" i="11"/>
  <c r="T353" i="11"/>
  <c r="U353" i="11"/>
  <c r="V353" i="11"/>
  <c r="W353" i="11"/>
  <c r="X353" i="11"/>
  <c r="R354" i="11"/>
  <c r="S354" i="11"/>
  <c r="T354" i="11"/>
  <c r="U354" i="11"/>
  <c r="V354" i="11"/>
  <c r="W354" i="11"/>
  <c r="X354" i="11"/>
  <c r="R355" i="11"/>
  <c r="S355" i="11"/>
  <c r="T355" i="11"/>
  <c r="U355" i="11"/>
  <c r="V355" i="11"/>
  <c r="W355" i="11"/>
  <c r="X355" i="11"/>
  <c r="R356" i="11"/>
  <c r="S356" i="11"/>
  <c r="T356" i="11"/>
  <c r="U356" i="11"/>
  <c r="V356" i="11"/>
  <c r="W356" i="11"/>
  <c r="X356" i="11"/>
  <c r="R357" i="11"/>
  <c r="S357" i="11"/>
  <c r="T357" i="11"/>
  <c r="U357" i="11"/>
  <c r="V357" i="11"/>
  <c r="W357" i="11"/>
  <c r="X357" i="11"/>
  <c r="R358" i="11"/>
  <c r="S358" i="11"/>
  <c r="T358" i="11"/>
  <c r="U358" i="11"/>
  <c r="V358" i="11"/>
  <c r="W358" i="11"/>
  <c r="X358" i="11"/>
  <c r="R359" i="11"/>
  <c r="S359" i="11"/>
  <c r="T359" i="11"/>
  <c r="U359" i="11"/>
  <c r="V359" i="11"/>
  <c r="W359" i="11"/>
  <c r="X359" i="11"/>
  <c r="R360" i="11"/>
  <c r="S360" i="11"/>
  <c r="T360" i="11"/>
  <c r="U360" i="11"/>
  <c r="V360" i="11"/>
  <c r="W360" i="11"/>
  <c r="X360" i="11"/>
  <c r="R361" i="11"/>
  <c r="S361" i="11"/>
  <c r="T361" i="11"/>
  <c r="U361" i="11"/>
  <c r="V361" i="11"/>
  <c r="W361" i="11"/>
  <c r="X361" i="11"/>
  <c r="R362" i="11"/>
  <c r="S362" i="11"/>
  <c r="T362" i="11"/>
  <c r="U362" i="11"/>
  <c r="V362" i="11"/>
  <c r="W362" i="11"/>
  <c r="X362" i="11"/>
  <c r="R363" i="11"/>
  <c r="S363" i="11"/>
  <c r="T363" i="11"/>
  <c r="U363" i="11"/>
  <c r="V363" i="11"/>
  <c r="W363" i="11"/>
  <c r="X363" i="11"/>
  <c r="R364" i="11"/>
  <c r="S364" i="11"/>
  <c r="T364" i="11"/>
  <c r="U364" i="11"/>
  <c r="V364" i="11"/>
  <c r="W364" i="11"/>
  <c r="X364" i="11"/>
  <c r="R365" i="11"/>
  <c r="S365" i="11"/>
  <c r="T365" i="11"/>
  <c r="U365" i="11"/>
  <c r="V365" i="11"/>
  <c r="W365" i="11"/>
  <c r="X365" i="11"/>
  <c r="R366" i="11"/>
  <c r="S366" i="11"/>
  <c r="T366" i="11"/>
  <c r="U366" i="11"/>
  <c r="V366" i="11"/>
  <c r="W366" i="11"/>
  <c r="X366" i="11"/>
  <c r="R367" i="11"/>
  <c r="S367" i="11"/>
  <c r="T367" i="11"/>
  <c r="U367" i="11"/>
  <c r="V367" i="11"/>
  <c r="W367" i="11"/>
  <c r="X367" i="11"/>
  <c r="R368" i="11"/>
  <c r="S368" i="11"/>
  <c r="T368" i="11"/>
  <c r="U368" i="11"/>
  <c r="V368" i="11"/>
  <c r="W368" i="11"/>
  <c r="X368" i="11"/>
  <c r="R369" i="11"/>
  <c r="S369" i="11"/>
  <c r="T369" i="11"/>
  <c r="U369" i="11"/>
  <c r="V369" i="11"/>
  <c r="W369" i="11"/>
  <c r="X369" i="11"/>
  <c r="R370" i="11"/>
  <c r="S370" i="11"/>
  <c r="T370" i="11"/>
  <c r="U370" i="11"/>
  <c r="V370" i="11"/>
  <c r="W370" i="11"/>
  <c r="X370" i="11"/>
  <c r="R371" i="11"/>
  <c r="S371" i="11"/>
  <c r="T371" i="11"/>
  <c r="U371" i="11"/>
  <c r="V371" i="11"/>
  <c r="W371" i="11"/>
  <c r="X371" i="11"/>
  <c r="R372" i="11"/>
  <c r="S372" i="11"/>
  <c r="T372" i="11"/>
  <c r="U372" i="11"/>
  <c r="V372" i="11"/>
  <c r="W372" i="11"/>
  <c r="X372" i="11"/>
  <c r="R373" i="11"/>
  <c r="S373" i="11"/>
  <c r="T373" i="11"/>
  <c r="U373" i="11"/>
  <c r="V373" i="11"/>
  <c r="W373" i="11"/>
  <c r="X373" i="11"/>
  <c r="R374" i="11"/>
  <c r="S374" i="11"/>
  <c r="T374" i="11"/>
  <c r="U374" i="11"/>
  <c r="V374" i="11"/>
  <c r="W374" i="11"/>
  <c r="X374" i="11"/>
  <c r="R375" i="11"/>
  <c r="S375" i="11"/>
  <c r="T375" i="11"/>
  <c r="U375" i="11"/>
  <c r="V375" i="11"/>
  <c r="W375" i="11"/>
  <c r="X375" i="11"/>
  <c r="R376" i="11"/>
  <c r="S376" i="11"/>
  <c r="T376" i="11"/>
  <c r="U376" i="11"/>
  <c r="V376" i="11"/>
  <c r="W376" i="11"/>
  <c r="X376" i="11"/>
  <c r="R377" i="11"/>
  <c r="S377" i="11"/>
  <c r="T377" i="11"/>
  <c r="U377" i="11"/>
  <c r="V377" i="11"/>
  <c r="W377" i="11"/>
  <c r="X377" i="11"/>
  <c r="R378" i="11"/>
  <c r="S378" i="11"/>
  <c r="T378" i="11"/>
  <c r="U378" i="11"/>
  <c r="V378" i="11"/>
  <c r="W378" i="11"/>
  <c r="X378" i="11"/>
  <c r="R379" i="11"/>
  <c r="S379" i="11"/>
  <c r="T379" i="11"/>
  <c r="U379" i="11"/>
  <c r="V379" i="11"/>
  <c r="W379" i="11"/>
  <c r="X379" i="11"/>
  <c r="R380" i="11"/>
  <c r="S380" i="11"/>
  <c r="T380" i="11"/>
  <c r="U380" i="11"/>
  <c r="V380" i="11"/>
  <c r="W380" i="11"/>
  <c r="X380" i="11"/>
  <c r="R381" i="11"/>
  <c r="S381" i="11"/>
  <c r="T381" i="11"/>
  <c r="U381" i="11"/>
  <c r="V381" i="11"/>
  <c r="W381" i="11"/>
  <c r="X381" i="11"/>
  <c r="R382" i="11"/>
  <c r="S382" i="11"/>
  <c r="T382" i="11"/>
  <c r="U382" i="11"/>
  <c r="V382" i="11"/>
  <c r="W382" i="11"/>
  <c r="X382" i="11"/>
  <c r="R383" i="11"/>
  <c r="S383" i="11"/>
  <c r="T383" i="11"/>
  <c r="U383" i="11"/>
  <c r="V383" i="11"/>
  <c r="W383" i="11"/>
  <c r="X383" i="11"/>
  <c r="R384" i="11"/>
  <c r="S384" i="11"/>
  <c r="T384" i="11"/>
  <c r="U384" i="11"/>
  <c r="V384" i="11"/>
  <c r="W384" i="11"/>
  <c r="X384" i="11"/>
  <c r="R385" i="11"/>
  <c r="S385" i="11"/>
  <c r="T385" i="11"/>
  <c r="U385" i="11"/>
  <c r="V385" i="11"/>
  <c r="W385" i="11"/>
  <c r="X385" i="11"/>
  <c r="R386" i="11"/>
  <c r="S386" i="11"/>
  <c r="T386" i="11"/>
  <c r="U386" i="11"/>
  <c r="V386" i="11"/>
  <c r="W386" i="11"/>
  <c r="X386" i="11"/>
  <c r="R387" i="11"/>
  <c r="S387" i="11"/>
  <c r="T387" i="11"/>
  <c r="U387" i="11"/>
  <c r="V387" i="11"/>
  <c r="W387" i="11"/>
  <c r="X387" i="11"/>
  <c r="R388" i="11"/>
  <c r="S388" i="11"/>
  <c r="T388" i="11"/>
  <c r="U388" i="11"/>
  <c r="V388" i="11"/>
  <c r="W388" i="11"/>
  <c r="X388" i="11"/>
  <c r="R389" i="11"/>
  <c r="S389" i="11"/>
  <c r="T389" i="11"/>
  <c r="U389" i="11"/>
  <c r="V389" i="11"/>
  <c r="W389" i="11"/>
  <c r="X389" i="11"/>
  <c r="R390" i="11"/>
  <c r="S390" i="11"/>
  <c r="T390" i="11"/>
  <c r="U390" i="11"/>
  <c r="V390" i="11"/>
  <c r="W390" i="11"/>
  <c r="X390" i="11"/>
  <c r="R391" i="11"/>
  <c r="S391" i="11"/>
  <c r="T391" i="11"/>
  <c r="U391" i="11"/>
  <c r="V391" i="11"/>
  <c r="W391" i="11"/>
  <c r="X391" i="11"/>
  <c r="R392" i="11"/>
  <c r="S392" i="11"/>
  <c r="T392" i="11"/>
  <c r="U392" i="11"/>
  <c r="V392" i="11"/>
  <c r="W392" i="11"/>
  <c r="X392" i="11"/>
  <c r="R393" i="11"/>
  <c r="S393" i="11"/>
  <c r="T393" i="11"/>
  <c r="U393" i="11"/>
  <c r="V393" i="11"/>
  <c r="W393" i="11"/>
  <c r="X393" i="11"/>
  <c r="R394" i="11"/>
  <c r="S394" i="11"/>
  <c r="T394" i="11"/>
  <c r="U394" i="11"/>
  <c r="V394" i="11"/>
  <c r="W394" i="11"/>
  <c r="X394" i="11"/>
  <c r="R395" i="11"/>
  <c r="S395" i="11"/>
  <c r="T395" i="11"/>
  <c r="U395" i="11"/>
  <c r="V395" i="11"/>
  <c r="W395" i="11"/>
  <c r="X395" i="11"/>
  <c r="R396" i="11"/>
  <c r="S396" i="11"/>
  <c r="T396" i="11"/>
  <c r="U396" i="11"/>
  <c r="V396" i="11"/>
  <c r="W396" i="11"/>
  <c r="X396" i="11"/>
  <c r="R397" i="11"/>
  <c r="S397" i="11"/>
  <c r="T397" i="11"/>
  <c r="U397" i="11"/>
  <c r="V397" i="11"/>
  <c r="W397" i="11"/>
  <c r="X397" i="11"/>
  <c r="R398" i="11"/>
  <c r="S398" i="11"/>
  <c r="T398" i="11"/>
  <c r="U398" i="11"/>
  <c r="V398" i="11"/>
  <c r="W398" i="11"/>
  <c r="X398" i="11"/>
  <c r="R399" i="11"/>
  <c r="S399" i="11"/>
  <c r="T399" i="11"/>
  <c r="U399" i="11"/>
  <c r="V399" i="11"/>
  <c r="W399" i="11"/>
  <c r="X399" i="11"/>
  <c r="R400" i="11"/>
  <c r="S400" i="11"/>
  <c r="T400" i="11"/>
  <c r="U400" i="11"/>
  <c r="V400" i="11"/>
  <c r="W400" i="11"/>
  <c r="X400" i="11"/>
  <c r="R401" i="11"/>
  <c r="S401" i="11"/>
  <c r="T401" i="11"/>
  <c r="U401" i="11"/>
  <c r="V401" i="11"/>
  <c r="W401" i="11"/>
  <c r="X401" i="11"/>
  <c r="R402" i="11"/>
  <c r="S402" i="11"/>
  <c r="T402" i="11"/>
  <c r="U402" i="11"/>
  <c r="V402" i="11"/>
  <c r="W402" i="11"/>
  <c r="X402" i="11"/>
  <c r="R403" i="11"/>
  <c r="S403" i="11"/>
  <c r="T403" i="11"/>
  <c r="U403" i="11"/>
  <c r="V403" i="11"/>
  <c r="W403" i="11"/>
  <c r="X403" i="11"/>
  <c r="R404" i="11"/>
  <c r="S404" i="11"/>
  <c r="T404" i="11"/>
  <c r="U404" i="11"/>
  <c r="V404" i="11"/>
  <c r="W404" i="11"/>
  <c r="X404" i="11"/>
  <c r="R405" i="11"/>
  <c r="S405" i="11"/>
  <c r="T405" i="11"/>
  <c r="U405" i="11"/>
  <c r="V405" i="11"/>
  <c r="W405" i="11"/>
  <c r="X405" i="11"/>
  <c r="R406" i="11"/>
  <c r="S406" i="11"/>
  <c r="T406" i="11"/>
  <c r="U406" i="11"/>
  <c r="V406" i="11"/>
  <c r="W406" i="11"/>
  <c r="X406" i="11"/>
  <c r="R407" i="11"/>
  <c r="S407" i="11"/>
  <c r="T407" i="11"/>
  <c r="U407" i="11"/>
  <c r="V407" i="11"/>
  <c r="W407" i="11"/>
  <c r="X407" i="11"/>
  <c r="R408" i="11"/>
  <c r="S408" i="11"/>
  <c r="T408" i="11"/>
  <c r="U408" i="11"/>
  <c r="V408" i="11"/>
  <c r="W408" i="11"/>
  <c r="X408" i="11"/>
  <c r="R409" i="11"/>
  <c r="S409" i="11"/>
  <c r="T409" i="11"/>
  <c r="U409" i="11"/>
  <c r="V409" i="11"/>
  <c r="W409" i="11"/>
  <c r="X409" i="11"/>
  <c r="R410" i="11"/>
  <c r="S410" i="11"/>
  <c r="T410" i="11"/>
  <c r="U410" i="11"/>
  <c r="V410" i="11"/>
  <c r="W410" i="11"/>
  <c r="X410" i="11"/>
  <c r="R411" i="11"/>
  <c r="S411" i="11"/>
  <c r="T411" i="11"/>
  <c r="U411" i="11"/>
  <c r="V411" i="11"/>
  <c r="W411" i="11"/>
  <c r="X411" i="11"/>
  <c r="R412" i="11"/>
  <c r="S412" i="11"/>
  <c r="T412" i="11"/>
  <c r="U412" i="11"/>
  <c r="V412" i="11"/>
  <c r="W412" i="11"/>
  <c r="X412" i="11"/>
  <c r="R413" i="11"/>
  <c r="S413" i="11"/>
  <c r="T413" i="11"/>
  <c r="U413" i="11"/>
  <c r="V413" i="11"/>
  <c r="W413" i="11"/>
  <c r="X413" i="11"/>
  <c r="R414" i="11"/>
  <c r="S414" i="11"/>
  <c r="T414" i="11"/>
  <c r="U414" i="11"/>
  <c r="V414" i="11"/>
  <c r="W414" i="11"/>
  <c r="X414" i="11"/>
  <c r="R415" i="11"/>
  <c r="S415" i="11"/>
  <c r="T415" i="11"/>
  <c r="U415" i="11"/>
  <c r="V415" i="11"/>
  <c r="W415" i="11"/>
  <c r="X415" i="11"/>
  <c r="R416" i="11"/>
  <c r="S416" i="11"/>
  <c r="T416" i="11"/>
  <c r="U416" i="11"/>
  <c r="V416" i="11"/>
  <c r="W416" i="11"/>
  <c r="X416" i="11"/>
  <c r="R417" i="11"/>
  <c r="S417" i="11"/>
  <c r="T417" i="11"/>
  <c r="U417" i="11"/>
  <c r="V417" i="11"/>
  <c r="W417" i="11"/>
  <c r="X417" i="11"/>
  <c r="R418" i="11"/>
  <c r="S418" i="11"/>
  <c r="T418" i="11"/>
  <c r="U418" i="11"/>
  <c r="V418" i="11"/>
  <c r="W418" i="11"/>
  <c r="X418" i="11"/>
  <c r="R419" i="11"/>
  <c r="S419" i="11"/>
  <c r="T419" i="11"/>
  <c r="U419" i="11"/>
  <c r="V419" i="11"/>
  <c r="W419" i="11"/>
  <c r="X419" i="11"/>
  <c r="R420" i="11"/>
  <c r="S420" i="11"/>
  <c r="T420" i="11"/>
  <c r="U420" i="11"/>
  <c r="V420" i="11"/>
  <c r="W420" i="11"/>
  <c r="X420" i="11"/>
  <c r="R421" i="11"/>
  <c r="S421" i="11"/>
  <c r="T421" i="11"/>
  <c r="U421" i="11"/>
  <c r="V421" i="11"/>
  <c r="W421" i="11"/>
  <c r="X421" i="11"/>
  <c r="R422" i="11"/>
  <c r="S422" i="11"/>
  <c r="T422" i="11"/>
  <c r="U422" i="11"/>
  <c r="V422" i="11"/>
  <c r="W422" i="11"/>
  <c r="X422" i="11"/>
  <c r="R423" i="11"/>
  <c r="S423" i="11"/>
  <c r="T423" i="11"/>
  <c r="U423" i="11"/>
  <c r="V423" i="11"/>
  <c r="W423" i="11"/>
  <c r="X423" i="11"/>
  <c r="R424" i="11"/>
  <c r="S424" i="11"/>
  <c r="T424" i="11"/>
  <c r="U424" i="11"/>
  <c r="V424" i="11"/>
  <c r="W424" i="11"/>
  <c r="X424" i="11"/>
  <c r="R425" i="11"/>
  <c r="S425" i="11"/>
  <c r="T425" i="11"/>
  <c r="U425" i="11"/>
  <c r="V425" i="11"/>
  <c r="W425" i="11"/>
  <c r="X425" i="11"/>
  <c r="R426" i="11"/>
  <c r="S426" i="11"/>
  <c r="T426" i="11"/>
  <c r="U426" i="11"/>
  <c r="V426" i="11"/>
  <c r="W426" i="11"/>
  <c r="X426" i="11"/>
  <c r="R427" i="11"/>
  <c r="S427" i="11"/>
  <c r="T427" i="11"/>
  <c r="U427" i="11"/>
  <c r="V427" i="11"/>
  <c r="W427" i="11"/>
  <c r="X427" i="11"/>
  <c r="R428" i="11"/>
  <c r="S428" i="11"/>
  <c r="T428" i="11"/>
  <c r="U428" i="11"/>
  <c r="V428" i="11"/>
  <c r="W428" i="11"/>
  <c r="X428" i="11"/>
  <c r="R429" i="11"/>
  <c r="S429" i="11"/>
  <c r="T429" i="11"/>
  <c r="U429" i="11"/>
  <c r="V429" i="11"/>
  <c r="W429" i="11"/>
  <c r="X429" i="11"/>
  <c r="R430" i="11"/>
  <c r="S430" i="11"/>
  <c r="T430" i="11"/>
  <c r="U430" i="11"/>
  <c r="V430" i="11"/>
  <c r="W430" i="11"/>
  <c r="X430" i="11"/>
  <c r="R431" i="11"/>
  <c r="S431" i="11"/>
  <c r="T431" i="11"/>
  <c r="U431" i="11"/>
  <c r="V431" i="11"/>
  <c r="W431" i="11"/>
  <c r="X431" i="11"/>
  <c r="R432" i="11"/>
  <c r="S432" i="11"/>
  <c r="T432" i="11"/>
  <c r="U432" i="11"/>
  <c r="V432" i="11"/>
  <c r="W432" i="11"/>
  <c r="X432" i="11"/>
  <c r="R433" i="11"/>
  <c r="S433" i="11"/>
  <c r="T433" i="11"/>
  <c r="U433" i="11"/>
  <c r="V433" i="11"/>
  <c r="W433" i="11"/>
  <c r="X433" i="11"/>
  <c r="R434" i="11"/>
  <c r="S434" i="11"/>
  <c r="T434" i="11"/>
  <c r="U434" i="11"/>
  <c r="V434" i="11"/>
  <c r="W434" i="11"/>
  <c r="X434" i="11"/>
  <c r="R435" i="11"/>
  <c r="S435" i="11"/>
  <c r="T435" i="11"/>
  <c r="U435" i="11"/>
  <c r="V435" i="11"/>
  <c r="W435" i="11"/>
  <c r="X435" i="11"/>
  <c r="R436" i="11"/>
  <c r="S436" i="11"/>
  <c r="T436" i="11"/>
  <c r="U436" i="11"/>
  <c r="V436" i="11"/>
  <c r="W436" i="11"/>
  <c r="X436" i="11"/>
  <c r="R437" i="11"/>
  <c r="S437" i="11"/>
  <c r="T437" i="11"/>
  <c r="U437" i="11"/>
  <c r="V437" i="11"/>
  <c r="W437" i="11"/>
  <c r="X437" i="11"/>
  <c r="R438" i="11"/>
  <c r="S438" i="11"/>
  <c r="T438" i="11"/>
  <c r="U438" i="11"/>
  <c r="V438" i="11"/>
  <c r="W438" i="11"/>
  <c r="X438" i="11"/>
  <c r="R439" i="11"/>
  <c r="S439" i="11"/>
  <c r="T439" i="11"/>
  <c r="U439" i="11"/>
  <c r="V439" i="11"/>
  <c r="W439" i="11"/>
  <c r="X439" i="11"/>
  <c r="R440" i="11"/>
  <c r="S440" i="11"/>
  <c r="T440" i="11"/>
  <c r="U440" i="11"/>
  <c r="V440" i="11"/>
  <c r="W440" i="11"/>
  <c r="X440" i="11"/>
  <c r="R441" i="11"/>
  <c r="S441" i="11"/>
  <c r="T441" i="11"/>
  <c r="U441" i="11"/>
  <c r="V441" i="11"/>
  <c r="W441" i="11"/>
  <c r="X441" i="11"/>
  <c r="R442" i="11"/>
  <c r="S442" i="11"/>
  <c r="T442" i="11"/>
  <c r="U442" i="11"/>
  <c r="V442" i="11"/>
  <c r="W442" i="11"/>
  <c r="X442" i="11"/>
  <c r="R443" i="11"/>
  <c r="S443" i="11"/>
  <c r="T443" i="11"/>
  <c r="U443" i="11"/>
  <c r="V443" i="11"/>
  <c r="W443" i="11"/>
  <c r="X443" i="11"/>
  <c r="R444" i="11"/>
  <c r="S444" i="11"/>
  <c r="T444" i="11"/>
  <c r="U444" i="11"/>
  <c r="V444" i="11"/>
  <c r="W444" i="11"/>
  <c r="X444" i="11"/>
  <c r="R445" i="11"/>
  <c r="S445" i="11"/>
  <c r="T445" i="11"/>
  <c r="U445" i="11"/>
  <c r="V445" i="11"/>
  <c r="W445" i="11"/>
  <c r="X445" i="11"/>
  <c r="R446" i="11"/>
  <c r="S446" i="11"/>
  <c r="T446" i="11"/>
  <c r="U446" i="11"/>
  <c r="V446" i="11"/>
  <c r="W446" i="11"/>
  <c r="X446" i="11"/>
  <c r="R447" i="11"/>
  <c r="S447" i="11"/>
  <c r="T447" i="11"/>
  <c r="U447" i="11"/>
  <c r="V447" i="11"/>
  <c r="W447" i="11"/>
  <c r="X447" i="11"/>
  <c r="R448" i="11"/>
  <c r="S448" i="11"/>
  <c r="T448" i="11"/>
  <c r="U448" i="11"/>
  <c r="V448" i="11"/>
  <c r="W448" i="11"/>
  <c r="X448" i="11"/>
  <c r="R449" i="11"/>
  <c r="S449" i="11"/>
  <c r="T449" i="11"/>
  <c r="U449" i="11"/>
  <c r="V449" i="11"/>
  <c r="W449" i="11"/>
  <c r="X449" i="11"/>
  <c r="R450" i="11"/>
  <c r="S450" i="11"/>
  <c r="T450" i="11"/>
  <c r="U450" i="11"/>
  <c r="V450" i="11"/>
  <c r="W450" i="11"/>
  <c r="X450" i="11"/>
  <c r="R451" i="11"/>
  <c r="S451" i="11"/>
  <c r="T451" i="11"/>
  <c r="U451" i="11"/>
  <c r="V451" i="11"/>
  <c r="W451" i="11"/>
  <c r="X451" i="11"/>
  <c r="R452" i="11"/>
  <c r="S452" i="11"/>
  <c r="T452" i="11"/>
  <c r="U452" i="11"/>
  <c r="V452" i="11"/>
  <c r="W452" i="11"/>
  <c r="X452" i="11"/>
  <c r="R453" i="11"/>
  <c r="S453" i="11"/>
  <c r="T453" i="11"/>
  <c r="U453" i="11"/>
  <c r="V453" i="11"/>
  <c r="W453" i="11"/>
  <c r="X453" i="11"/>
  <c r="R454" i="11"/>
  <c r="S454" i="11"/>
  <c r="T454" i="11"/>
  <c r="U454" i="11"/>
  <c r="V454" i="11"/>
  <c r="W454" i="11"/>
  <c r="X454" i="11"/>
  <c r="R455" i="11"/>
  <c r="S455" i="11"/>
  <c r="T455" i="11"/>
  <c r="U455" i="11"/>
  <c r="V455" i="11"/>
  <c r="W455" i="11"/>
  <c r="X455" i="11"/>
  <c r="R456" i="11"/>
  <c r="S456" i="11"/>
  <c r="T456" i="11"/>
  <c r="U456" i="11"/>
  <c r="V456" i="11"/>
  <c r="W456" i="11"/>
  <c r="X456" i="11"/>
  <c r="R457" i="11"/>
  <c r="S457" i="11"/>
  <c r="T457" i="11"/>
  <c r="U457" i="11"/>
  <c r="V457" i="11"/>
  <c r="W457" i="11"/>
  <c r="X457" i="11"/>
  <c r="R458" i="11"/>
  <c r="S458" i="11"/>
  <c r="T458" i="11"/>
  <c r="U458" i="11"/>
  <c r="V458" i="11"/>
  <c r="W458" i="11"/>
  <c r="X458" i="11"/>
  <c r="R459" i="11"/>
  <c r="S459" i="11"/>
  <c r="T459" i="11"/>
  <c r="U459" i="11"/>
  <c r="V459" i="11"/>
  <c r="W459" i="11"/>
  <c r="X459" i="11"/>
  <c r="R460" i="11"/>
  <c r="S460" i="11"/>
  <c r="T460" i="11"/>
  <c r="U460" i="11"/>
  <c r="V460" i="11"/>
  <c r="W460" i="11"/>
  <c r="X460" i="11"/>
  <c r="R461" i="11"/>
  <c r="S461" i="11"/>
  <c r="T461" i="11"/>
  <c r="U461" i="11"/>
  <c r="V461" i="11"/>
  <c r="W461" i="11"/>
  <c r="X461" i="11"/>
  <c r="R462" i="11"/>
  <c r="S462" i="11"/>
  <c r="T462" i="11"/>
  <c r="U462" i="11"/>
  <c r="V462" i="11"/>
  <c r="W462" i="11"/>
  <c r="X462" i="11"/>
  <c r="R463" i="11"/>
  <c r="S463" i="11"/>
  <c r="T463" i="11"/>
  <c r="U463" i="11"/>
  <c r="V463" i="11"/>
  <c r="W463" i="11"/>
  <c r="X463" i="11"/>
  <c r="R464" i="11"/>
  <c r="S464" i="11"/>
  <c r="T464" i="11"/>
  <c r="U464" i="11"/>
  <c r="V464" i="11"/>
  <c r="W464" i="11"/>
  <c r="X464" i="11"/>
  <c r="R465" i="11"/>
  <c r="S465" i="11"/>
  <c r="T465" i="11"/>
  <c r="U465" i="11"/>
  <c r="V465" i="11"/>
  <c r="W465" i="11"/>
  <c r="X465" i="11"/>
  <c r="R466" i="11"/>
  <c r="S466" i="11"/>
  <c r="T466" i="11"/>
  <c r="U466" i="11"/>
  <c r="V466" i="11"/>
  <c r="W466" i="11"/>
  <c r="X466" i="11"/>
  <c r="R467" i="11"/>
  <c r="S467" i="11"/>
  <c r="T467" i="11"/>
  <c r="U467" i="11"/>
  <c r="V467" i="11"/>
  <c r="W467" i="11"/>
  <c r="X467" i="11"/>
  <c r="R468" i="11"/>
  <c r="S468" i="11"/>
  <c r="T468" i="11"/>
  <c r="U468" i="11"/>
  <c r="V468" i="11"/>
  <c r="W468" i="11"/>
  <c r="X468" i="11"/>
  <c r="R469" i="11"/>
  <c r="S469" i="11"/>
  <c r="T469" i="11"/>
  <c r="U469" i="11"/>
  <c r="V469" i="11"/>
  <c r="W469" i="11"/>
  <c r="X469" i="11"/>
  <c r="R470" i="11"/>
  <c r="S470" i="11"/>
  <c r="T470" i="11"/>
  <c r="U470" i="11"/>
  <c r="V470" i="11"/>
  <c r="W470" i="11"/>
  <c r="X470" i="11"/>
  <c r="R471" i="11"/>
  <c r="S471" i="11"/>
  <c r="T471" i="11"/>
  <c r="U471" i="11"/>
  <c r="V471" i="11"/>
  <c r="W471" i="11"/>
  <c r="X471" i="11"/>
  <c r="R472" i="11"/>
  <c r="S472" i="11"/>
  <c r="T472" i="11"/>
  <c r="U472" i="11"/>
  <c r="V472" i="11"/>
  <c r="W472" i="11"/>
  <c r="X472" i="11"/>
  <c r="R473" i="11"/>
  <c r="S473" i="11"/>
  <c r="T473" i="11"/>
  <c r="U473" i="11"/>
  <c r="V473" i="11"/>
  <c r="W473" i="11"/>
  <c r="X473" i="11"/>
  <c r="R474" i="11"/>
  <c r="S474" i="11"/>
  <c r="T474" i="11"/>
  <c r="U474" i="11"/>
  <c r="V474" i="11"/>
  <c r="W474" i="11"/>
  <c r="X474" i="11"/>
  <c r="R475" i="11"/>
  <c r="S475" i="11"/>
  <c r="T475" i="11"/>
  <c r="U475" i="11"/>
  <c r="V475" i="11"/>
  <c r="W475" i="11"/>
  <c r="X475" i="11"/>
  <c r="R476" i="11"/>
  <c r="S476" i="11"/>
  <c r="T476" i="11"/>
  <c r="U476" i="11"/>
  <c r="V476" i="11"/>
  <c r="W476" i="11"/>
  <c r="X476" i="11"/>
  <c r="R477" i="11"/>
  <c r="S477" i="11"/>
  <c r="T477" i="11"/>
  <c r="U477" i="11"/>
  <c r="V477" i="11"/>
  <c r="W477" i="11"/>
  <c r="X477" i="11"/>
  <c r="R478" i="11"/>
  <c r="S478" i="11"/>
  <c r="T478" i="11"/>
  <c r="U478" i="11"/>
  <c r="V478" i="11"/>
  <c r="W478" i="11"/>
  <c r="X478" i="11"/>
  <c r="R479" i="11"/>
  <c r="S479" i="11"/>
  <c r="T479" i="11"/>
  <c r="U479" i="11"/>
  <c r="V479" i="11"/>
  <c r="W479" i="11"/>
  <c r="X479" i="11"/>
  <c r="R480" i="11"/>
  <c r="S480" i="11"/>
  <c r="T480" i="11"/>
  <c r="U480" i="11"/>
  <c r="V480" i="11"/>
  <c r="W480" i="11"/>
  <c r="X480" i="11"/>
  <c r="R481" i="11"/>
  <c r="S481" i="11"/>
  <c r="T481" i="11"/>
  <c r="U481" i="11"/>
  <c r="V481" i="11"/>
  <c r="W481" i="11"/>
  <c r="X481" i="11"/>
  <c r="R482" i="11"/>
  <c r="S482" i="11"/>
  <c r="T482" i="11"/>
  <c r="U482" i="11"/>
  <c r="V482" i="11"/>
  <c r="W482" i="11"/>
  <c r="X482" i="11"/>
  <c r="R483" i="11"/>
  <c r="S483" i="11"/>
  <c r="T483" i="11"/>
  <c r="U483" i="11"/>
  <c r="V483" i="11"/>
  <c r="W483" i="11"/>
  <c r="X483" i="11"/>
  <c r="R484" i="11"/>
  <c r="S484" i="11"/>
  <c r="T484" i="11"/>
  <c r="U484" i="11"/>
  <c r="V484" i="11"/>
  <c r="W484" i="11"/>
  <c r="X484" i="11"/>
  <c r="R485" i="11"/>
  <c r="S485" i="11"/>
  <c r="T485" i="11"/>
  <c r="U485" i="11"/>
  <c r="V485" i="11"/>
  <c r="W485" i="11"/>
  <c r="X485" i="11"/>
  <c r="R486" i="11"/>
  <c r="S486" i="11"/>
  <c r="T486" i="11"/>
  <c r="U486" i="11"/>
  <c r="V486" i="11"/>
  <c r="W486" i="11"/>
  <c r="X486" i="11"/>
  <c r="R487" i="11"/>
  <c r="S487" i="11"/>
  <c r="T487" i="11"/>
  <c r="U487" i="11"/>
  <c r="V487" i="11"/>
  <c r="W487" i="11"/>
  <c r="X487" i="11"/>
  <c r="R488" i="11"/>
  <c r="S488" i="11"/>
  <c r="T488" i="11"/>
  <c r="U488" i="11"/>
  <c r="V488" i="11"/>
  <c r="W488" i="11"/>
  <c r="X488" i="11"/>
  <c r="R489" i="11"/>
  <c r="S489" i="11"/>
  <c r="T489" i="11"/>
  <c r="U489" i="11"/>
  <c r="V489" i="11"/>
  <c r="W489" i="11"/>
  <c r="X489" i="11"/>
  <c r="R490" i="11"/>
  <c r="S490" i="11"/>
  <c r="T490" i="11"/>
  <c r="U490" i="11"/>
  <c r="V490" i="11"/>
  <c r="W490" i="11"/>
  <c r="X490" i="11"/>
  <c r="R491" i="11"/>
  <c r="S491" i="11"/>
  <c r="T491" i="11"/>
  <c r="U491" i="11"/>
  <c r="V491" i="11"/>
  <c r="W491" i="11"/>
  <c r="X491" i="11"/>
  <c r="R492" i="11"/>
  <c r="S492" i="11"/>
  <c r="T492" i="11"/>
  <c r="U492" i="11"/>
  <c r="V492" i="11"/>
  <c r="W492" i="11"/>
  <c r="X492" i="11"/>
  <c r="R493" i="11"/>
  <c r="S493" i="11"/>
  <c r="T493" i="11"/>
  <c r="U493" i="11"/>
  <c r="V493" i="11"/>
  <c r="W493" i="11"/>
  <c r="X493" i="11"/>
  <c r="R494" i="11"/>
  <c r="S494" i="11"/>
  <c r="T494" i="11"/>
  <c r="U494" i="11"/>
  <c r="V494" i="11"/>
  <c r="W494" i="11"/>
  <c r="X494" i="11"/>
  <c r="R495" i="11"/>
  <c r="S495" i="11"/>
  <c r="T495" i="11"/>
  <c r="U495" i="11"/>
  <c r="V495" i="11"/>
  <c r="W495" i="11"/>
  <c r="X495" i="11"/>
  <c r="R496" i="11"/>
  <c r="S496" i="11"/>
  <c r="T496" i="11"/>
  <c r="U496" i="11"/>
  <c r="V496" i="11"/>
  <c r="W496" i="11"/>
  <c r="X496" i="11"/>
  <c r="R497" i="11"/>
  <c r="S497" i="11"/>
  <c r="T497" i="11"/>
  <c r="U497" i="11"/>
  <c r="V497" i="11"/>
  <c r="W497" i="11"/>
  <c r="X497" i="11"/>
  <c r="R498" i="11"/>
  <c r="S498" i="11"/>
  <c r="T498" i="11"/>
  <c r="U498" i="11"/>
  <c r="V498" i="11"/>
  <c r="W498" i="11"/>
  <c r="X498" i="11"/>
  <c r="R499" i="11"/>
  <c r="S499" i="11"/>
  <c r="T499" i="11"/>
  <c r="U499" i="11"/>
  <c r="V499" i="11"/>
  <c r="W499" i="11"/>
  <c r="R500" i="11"/>
  <c r="S500" i="11"/>
  <c r="T500" i="11"/>
  <c r="U500" i="11"/>
  <c r="V500" i="11"/>
  <c r="W500" i="11"/>
  <c r="R501" i="11"/>
  <c r="S501" i="11"/>
  <c r="T501" i="11"/>
  <c r="U501" i="11"/>
  <c r="V501" i="11"/>
  <c r="W501" i="11"/>
  <c r="R502" i="11"/>
  <c r="S502" i="11"/>
  <c r="T502" i="11"/>
  <c r="U502" i="11"/>
  <c r="V502" i="11"/>
  <c r="W502" i="11"/>
  <c r="R503" i="11"/>
  <c r="S503" i="11"/>
  <c r="T503" i="11"/>
  <c r="U503" i="11"/>
  <c r="V503" i="11"/>
  <c r="W503" i="11"/>
  <c r="R504" i="11"/>
  <c r="S504" i="11"/>
  <c r="T504" i="11"/>
  <c r="U504" i="11"/>
  <c r="V504" i="11"/>
  <c r="W504" i="11"/>
  <c r="R505" i="11"/>
  <c r="S505" i="11"/>
  <c r="T505" i="11"/>
  <c r="U505" i="11"/>
  <c r="V505" i="11"/>
  <c r="W505" i="11"/>
  <c r="R506" i="11"/>
  <c r="S506" i="11"/>
  <c r="T506" i="11"/>
  <c r="U506" i="11"/>
  <c r="V506" i="11"/>
  <c r="W506" i="11"/>
  <c r="R507" i="11"/>
  <c r="S507" i="11"/>
  <c r="T507" i="11"/>
  <c r="U507" i="11"/>
  <c r="V507" i="11"/>
  <c r="W507" i="11"/>
  <c r="R508" i="11"/>
  <c r="S508" i="11"/>
  <c r="T508" i="11"/>
  <c r="U508" i="11"/>
  <c r="V508" i="11"/>
  <c r="W508" i="11"/>
  <c r="R509" i="11"/>
  <c r="S509" i="11"/>
  <c r="T509" i="11"/>
  <c r="U509" i="11"/>
  <c r="V509" i="11"/>
  <c r="W509" i="11"/>
  <c r="R510" i="11"/>
  <c r="S510" i="11"/>
  <c r="T510" i="11"/>
  <c r="U510" i="11"/>
  <c r="V510" i="11"/>
  <c r="W510" i="11"/>
  <c r="R511" i="11"/>
  <c r="S511" i="11"/>
  <c r="T511" i="11"/>
  <c r="U511" i="11"/>
  <c r="V511" i="11"/>
  <c r="W511" i="11"/>
  <c r="R512" i="11"/>
  <c r="S512" i="11"/>
  <c r="T512" i="11"/>
  <c r="U512" i="11"/>
  <c r="V512" i="11"/>
  <c r="W512" i="11"/>
  <c r="R513" i="11"/>
  <c r="S513" i="11"/>
  <c r="T513" i="11"/>
  <c r="U513" i="11"/>
  <c r="V513" i="11"/>
  <c r="W513" i="11"/>
  <c r="R514" i="11"/>
  <c r="S514" i="11"/>
  <c r="T514" i="11"/>
  <c r="U514" i="11"/>
  <c r="V514" i="11"/>
  <c r="W514" i="11"/>
  <c r="R515" i="11"/>
  <c r="S515" i="11"/>
  <c r="T515" i="11"/>
  <c r="U515" i="11"/>
  <c r="V515" i="11"/>
  <c r="W515" i="11"/>
  <c r="R516" i="11"/>
  <c r="S516" i="11"/>
  <c r="T516" i="11"/>
  <c r="U516" i="11"/>
  <c r="V516" i="11"/>
  <c r="W516" i="11"/>
  <c r="R517" i="11"/>
  <c r="S517" i="11"/>
  <c r="T517" i="11"/>
  <c r="U517" i="11"/>
  <c r="V517" i="11"/>
  <c r="W517" i="11"/>
  <c r="R518" i="11"/>
  <c r="S518" i="11"/>
  <c r="T518" i="11"/>
  <c r="U518" i="11"/>
  <c r="V518" i="11"/>
  <c r="W518" i="11"/>
  <c r="R519" i="11"/>
  <c r="S519" i="11"/>
  <c r="T519" i="11"/>
  <c r="U519" i="11"/>
  <c r="V519" i="11"/>
  <c r="W519" i="11"/>
  <c r="R520" i="11"/>
  <c r="S520" i="11"/>
  <c r="T520" i="11"/>
  <c r="U520" i="11"/>
  <c r="V520" i="11"/>
  <c r="W520" i="11"/>
  <c r="R521" i="11"/>
  <c r="S521" i="11"/>
  <c r="T521" i="11"/>
  <c r="U521" i="11"/>
  <c r="V521" i="11"/>
  <c r="W521" i="11"/>
  <c r="R522" i="11"/>
  <c r="S522" i="11"/>
  <c r="T522" i="11"/>
  <c r="U522" i="11"/>
  <c r="V522" i="11"/>
  <c r="W522" i="11"/>
  <c r="R523" i="11"/>
  <c r="S523" i="11"/>
  <c r="T523" i="11"/>
  <c r="U523" i="11"/>
  <c r="V523" i="11"/>
  <c r="W523" i="11"/>
  <c r="R524" i="11"/>
  <c r="S524" i="11"/>
  <c r="T524" i="11"/>
  <c r="U524" i="11"/>
  <c r="V524" i="11"/>
  <c r="W524" i="11"/>
  <c r="R525" i="11"/>
  <c r="S525" i="11"/>
  <c r="T525" i="11"/>
  <c r="U525" i="11"/>
  <c r="V525" i="11"/>
  <c r="W525" i="11"/>
  <c r="R526" i="11"/>
  <c r="S526" i="11"/>
  <c r="T526" i="11"/>
  <c r="U526" i="11"/>
  <c r="V526" i="11"/>
  <c r="W526" i="11"/>
  <c r="R527" i="11"/>
  <c r="S527" i="11"/>
  <c r="T527" i="11"/>
  <c r="U527" i="11"/>
  <c r="V527" i="11"/>
  <c r="W527" i="11"/>
  <c r="R528" i="11"/>
  <c r="S528" i="11"/>
  <c r="T528" i="11"/>
  <c r="U528" i="11"/>
  <c r="V528" i="11"/>
  <c r="W528" i="11"/>
  <c r="R529" i="11"/>
  <c r="S529" i="11"/>
  <c r="T529" i="11"/>
  <c r="U529" i="11"/>
  <c r="V529" i="11"/>
  <c r="W529" i="11"/>
  <c r="R530" i="11"/>
  <c r="S530" i="11"/>
  <c r="T530" i="11"/>
  <c r="U530" i="11"/>
  <c r="V530" i="11"/>
  <c r="W530" i="11"/>
  <c r="R531" i="11"/>
  <c r="S531" i="11"/>
  <c r="T531" i="11"/>
  <c r="U531" i="11"/>
  <c r="V531" i="11"/>
  <c r="W531" i="11"/>
  <c r="R532" i="11"/>
  <c r="S532" i="11"/>
  <c r="T532" i="11"/>
  <c r="U532" i="11"/>
  <c r="V532" i="11"/>
  <c r="W532" i="11"/>
  <c r="R533" i="11"/>
  <c r="S533" i="11"/>
  <c r="T533" i="11"/>
  <c r="U533" i="11"/>
  <c r="V533" i="11"/>
  <c r="W533" i="11"/>
  <c r="R534" i="11"/>
  <c r="S534" i="11"/>
  <c r="T534" i="11"/>
  <c r="U534" i="11"/>
  <c r="V534" i="11"/>
  <c r="W534" i="11"/>
  <c r="R535" i="11"/>
  <c r="S535" i="11"/>
  <c r="T535" i="11"/>
  <c r="U535" i="11"/>
  <c r="V535" i="11"/>
  <c r="W535" i="11"/>
  <c r="R536" i="11"/>
  <c r="S536" i="11"/>
  <c r="T536" i="11"/>
  <c r="U536" i="11"/>
  <c r="V536" i="11"/>
  <c r="W536" i="11"/>
  <c r="R537" i="11"/>
  <c r="S537" i="11"/>
  <c r="T537" i="11"/>
  <c r="U537" i="11"/>
  <c r="V537" i="11"/>
  <c r="W537" i="11"/>
  <c r="R538" i="11"/>
  <c r="S538" i="11"/>
  <c r="T538" i="11"/>
  <c r="U538" i="11"/>
  <c r="V538" i="11"/>
  <c r="W538" i="11"/>
  <c r="R539" i="11"/>
  <c r="S539" i="11"/>
  <c r="T539" i="11"/>
  <c r="U539" i="11"/>
  <c r="V539" i="11"/>
  <c r="W539" i="11"/>
  <c r="R540" i="11"/>
  <c r="S540" i="11"/>
  <c r="T540" i="11"/>
  <c r="U540" i="11"/>
  <c r="V540" i="11"/>
  <c r="W540" i="11"/>
  <c r="R541" i="11"/>
  <c r="S541" i="11"/>
  <c r="T541" i="11"/>
  <c r="U541" i="11"/>
  <c r="V541" i="11"/>
  <c r="W541" i="11"/>
  <c r="R542" i="11"/>
  <c r="S542" i="11"/>
  <c r="T542" i="11"/>
  <c r="U542" i="11"/>
  <c r="V542" i="11"/>
  <c r="W542" i="11"/>
  <c r="R543" i="11"/>
  <c r="S543" i="11"/>
  <c r="T543" i="11"/>
  <c r="U543" i="11"/>
  <c r="V543" i="11"/>
  <c r="W543" i="11"/>
  <c r="R544" i="11"/>
  <c r="S544" i="11"/>
  <c r="T544" i="11"/>
  <c r="U544" i="11"/>
  <c r="V544" i="11"/>
  <c r="W544" i="11"/>
  <c r="R545" i="11"/>
  <c r="S545" i="11"/>
  <c r="T545" i="11"/>
  <c r="U545" i="11"/>
  <c r="V545" i="11"/>
  <c r="W545" i="11"/>
  <c r="R546" i="11"/>
  <c r="S546" i="11"/>
  <c r="T546" i="11"/>
  <c r="U546" i="11"/>
  <c r="V546" i="11"/>
  <c r="W546" i="11"/>
  <c r="R547" i="11"/>
  <c r="S547" i="11"/>
  <c r="T547" i="11"/>
  <c r="U547" i="11"/>
  <c r="V547" i="11"/>
  <c r="W547" i="11"/>
  <c r="R548" i="11"/>
  <c r="S548" i="11"/>
  <c r="T548" i="11"/>
  <c r="U548" i="11"/>
  <c r="V548" i="11"/>
  <c r="W548" i="11"/>
  <c r="R549" i="11"/>
  <c r="S549" i="11"/>
  <c r="T549" i="11"/>
  <c r="U549" i="11"/>
  <c r="V549" i="11"/>
  <c r="W549" i="11"/>
  <c r="R550" i="11"/>
  <c r="S550" i="11"/>
  <c r="T550" i="11"/>
  <c r="U550" i="11"/>
  <c r="V550" i="11"/>
  <c r="W550" i="11"/>
  <c r="R551" i="11"/>
  <c r="S551" i="11"/>
  <c r="T551" i="11"/>
  <c r="U551" i="11"/>
  <c r="V551" i="11"/>
  <c r="W551" i="11"/>
  <c r="R552" i="11"/>
  <c r="S552" i="11"/>
  <c r="T552" i="11"/>
  <c r="U552" i="11"/>
  <c r="V552" i="11"/>
  <c r="W552" i="11"/>
  <c r="R553" i="11"/>
  <c r="S553" i="11"/>
  <c r="T553" i="11"/>
  <c r="U553" i="11"/>
  <c r="V553" i="11"/>
  <c r="W553" i="11"/>
  <c r="R554" i="11"/>
  <c r="S554" i="11"/>
  <c r="T554" i="11"/>
  <c r="U554" i="11"/>
  <c r="V554" i="11"/>
  <c r="W554" i="11"/>
  <c r="R555" i="11"/>
  <c r="S555" i="11"/>
  <c r="T555" i="11"/>
  <c r="U555" i="11"/>
  <c r="V555" i="11"/>
  <c r="W555" i="11"/>
  <c r="R556" i="11"/>
  <c r="S556" i="11"/>
  <c r="T556" i="11"/>
  <c r="U556" i="11"/>
  <c r="V556" i="11"/>
  <c r="W556" i="11"/>
  <c r="R557" i="11"/>
  <c r="S557" i="11"/>
  <c r="T557" i="11"/>
  <c r="U557" i="11"/>
  <c r="V557" i="11"/>
  <c r="W557" i="11"/>
  <c r="R558" i="11"/>
  <c r="S558" i="11"/>
  <c r="T558" i="11"/>
  <c r="U558" i="11"/>
  <c r="V558" i="11"/>
  <c r="W558" i="11"/>
  <c r="R559" i="11"/>
  <c r="S559" i="11"/>
  <c r="T559" i="11"/>
  <c r="U559" i="11"/>
  <c r="V559" i="11"/>
  <c r="W559" i="11"/>
  <c r="R560" i="11"/>
  <c r="S560" i="11"/>
  <c r="T560" i="11"/>
  <c r="U560" i="11"/>
  <c r="V560" i="11"/>
  <c r="W560" i="11"/>
  <c r="R561" i="11"/>
  <c r="S561" i="11"/>
  <c r="T561" i="11"/>
  <c r="U561" i="11"/>
  <c r="V561" i="11"/>
  <c r="W561" i="11"/>
  <c r="R562" i="11"/>
  <c r="S562" i="11"/>
  <c r="T562" i="11"/>
  <c r="U562" i="11"/>
  <c r="V562" i="11"/>
  <c r="W562" i="11"/>
  <c r="R563" i="11"/>
  <c r="S563" i="11"/>
  <c r="T563" i="11"/>
  <c r="U563" i="11"/>
  <c r="V563" i="11"/>
  <c r="W563" i="11"/>
  <c r="R564" i="11"/>
  <c r="S564" i="11"/>
  <c r="T564" i="11"/>
  <c r="U564" i="11"/>
  <c r="V564" i="11"/>
  <c r="W564" i="11"/>
  <c r="R565" i="11"/>
  <c r="S565" i="11"/>
  <c r="T565" i="11"/>
  <c r="U565" i="11"/>
  <c r="V565" i="11"/>
  <c r="W565" i="11"/>
  <c r="R566" i="11"/>
  <c r="S566" i="11"/>
  <c r="T566" i="11"/>
  <c r="U566" i="11"/>
  <c r="V566" i="11"/>
  <c r="W566" i="11"/>
  <c r="R567" i="11"/>
  <c r="S567" i="11"/>
  <c r="T567" i="11"/>
  <c r="U567" i="11"/>
  <c r="V567" i="11"/>
  <c r="W567" i="11"/>
  <c r="R568" i="11"/>
  <c r="S568" i="11"/>
  <c r="T568" i="11"/>
  <c r="U568" i="11"/>
  <c r="V568" i="11"/>
  <c r="W568" i="11"/>
  <c r="R569" i="11"/>
  <c r="S569" i="11"/>
  <c r="T569" i="11"/>
  <c r="U569" i="11"/>
  <c r="V569" i="11"/>
  <c r="W569" i="11"/>
  <c r="R570" i="11"/>
  <c r="S570" i="11"/>
  <c r="T570" i="11"/>
  <c r="U570" i="11"/>
  <c r="V570" i="11"/>
  <c r="W570" i="11"/>
  <c r="R571" i="11"/>
  <c r="S571" i="11"/>
  <c r="T571" i="11"/>
  <c r="U571" i="11"/>
  <c r="V571" i="11"/>
  <c r="W571" i="11"/>
  <c r="R572" i="11"/>
  <c r="S572" i="11"/>
  <c r="T572" i="11"/>
  <c r="U572" i="11"/>
  <c r="V572" i="11"/>
  <c r="W572" i="11"/>
  <c r="R573" i="11"/>
  <c r="S573" i="11"/>
  <c r="T573" i="11"/>
  <c r="U573" i="11"/>
  <c r="V573" i="11"/>
  <c r="W573" i="11"/>
  <c r="R574" i="11"/>
  <c r="S574" i="11"/>
  <c r="T574" i="11"/>
  <c r="U574" i="11"/>
  <c r="V574" i="11"/>
  <c r="W574" i="11"/>
  <c r="R575" i="11"/>
  <c r="S575" i="11"/>
  <c r="T575" i="11"/>
  <c r="U575" i="11"/>
  <c r="V575" i="11"/>
  <c r="W575" i="11"/>
  <c r="R576" i="11"/>
  <c r="S576" i="11"/>
  <c r="T576" i="11"/>
  <c r="U576" i="11"/>
  <c r="V576" i="11"/>
  <c r="W576" i="11"/>
  <c r="R577" i="11"/>
  <c r="S577" i="11"/>
  <c r="T577" i="11"/>
  <c r="U577" i="11"/>
  <c r="V577" i="11"/>
  <c r="W577" i="11"/>
  <c r="R578" i="11"/>
  <c r="S578" i="11"/>
  <c r="T578" i="11"/>
  <c r="U578" i="11"/>
  <c r="V578" i="11"/>
  <c r="W578" i="11"/>
  <c r="R579" i="11"/>
  <c r="S579" i="11"/>
  <c r="T579" i="11"/>
  <c r="U579" i="11"/>
  <c r="V579" i="11"/>
  <c r="W579" i="11"/>
  <c r="R580" i="11"/>
  <c r="S580" i="11"/>
  <c r="T580" i="11"/>
  <c r="U580" i="11"/>
  <c r="V580" i="11"/>
  <c r="W580" i="11"/>
  <c r="R581" i="11"/>
  <c r="S581" i="11"/>
  <c r="T581" i="11"/>
  <c r="U581" i="11"/>
  <c r="V581" i="11"/>
  <c r="W581" i="11"/>
  <c r="R582" i="11"/>
  <c r="S582" i="11"/>
  <c r="T582" i="11"/>
  <c r="U582" i="11"/>
  <c r="V582" i="11"/>
  <c r="W582" i="11"/>
  <c r="R583" i="11"/>
  <c r="S583" i="11"/>
  <c r="T583" i="11"/>
  <c r="U583" i="11"/>
  <c r="V583" i="11"/>
  <c r="W583" i="11"/>
  <c r="R584" i="11"/>
  <c r="S584" i="11"/>
  <c r="T584" i="11"/>
  <c r="U584" i="11"/>
  <c r="V584" i="11"/>
  <c r="W584" i="11"/>
  <c r="R585" i="11"/>
  <c r="S585" i="11"/>
  <c r="T585" i="11"/>
  <c r="U585" i="11"/>
  <c r="V585" i="11"/>
  <c r="W585" i="11"/>
  <c r="R586" i="11"/>
  <c r="S586" i="11"/>
  <c r="T586" i="11"/>
  <c r="U586" i="11"/>
  <c r="V586" i="11"/>
  <c r="W586" i="11"/>
  <c r="R587" i="11"/>
  <c r="S587" i="11"/>
  <c r="T587" i="11"/>
  <c r="U587" i="11"/>
  <c r="V587" i="11"/>
  <c r="W587" i="11"/>
  <c r="R588" i="11"/>
  <c r="S588" i="11"/>
  <c r="T588" i="11"/>
  <c r="U588" i="11"/>
  <c r="V588" i="11"/>
  <c r="W588" i="11"/>
  <c r="R589" i="11"/>
  <c r="S589" i="11"/>
  <c r="T589" i="11"/>
  <c r="U589" i="11"/>
  <c r="V589" i="11"/>
  <c r="W589" i="11"/>
  <c r="R590" i="11"/>
  <c r="S590" i="11"/>
  <c r="T590" i="11"/>
  <c r="U590" i="11"/>
  <c r="V590" i="11"/>
  <c r="W590" i="11"/>
  <c r="R591" i="11"/>
  <c r="S591" i="11"/>
  <c r="T591" i="11"/>
  <c r="U591" i="11"/>
  <c r="V591" i="11"/>
  <c r="W591" i="11"/>
  <c r="R592" i="11"/>
  <c r="S592" i="11"/>
  <c r="T592" i="11"/>
  <c r="U592" i="11"/>
  <c r="V592" i="11"/>
  <c r="W592" i="11"/>
  <c r="R593" i="11"/>
  <c r="S593" i="11"/>
  <c r="T593" i="11"/>
  <c r="U593" i="11"/>
  <c r="V593" i="11"/>
  <c r="W593" i="11"/>
  <c r="R594" i="11"/>
  <c r="S594" i="11"/>
  <c r="T594" i="11"/>
  <c r="U594" i="11"/>
  <c r="V594" i="11"/>
  <c r="W594" i="11"/>
  <c r="R595" i="11"/>
  <c r="S595" i="11"/>
  <c r="T595" i="11"/>
  <c r="U595" i="11"/>
  <c r="V595" i="11"/>
  <c r="W595" i="11"/>
  <c r="R596" i="11"/>
  <c r="S596" i="11"/>
  <c r="T596" i="11"/>
  <c r="U596" i="11"/>
  <c r="V596" i="11"/>
  <c r="W596" i="11"/>
  <c r="R597" i="11"/>
  <c r="S597" i="11"/>
  <c r="T597" i="11"/>
  <c r="U597" i="11"/>
  <c r="V597" i="11"/>
  <c r="W597" i="11"/>
  <c r="R598" i="11"/>
  <c r="S598" i="11"/>
  <c r="T598" i="11"/>
  <c r="U598" i="11"/>
  <c r="V598" i="11"/>
  <c r="W598" i="11"/>
  <c r="R599" i="11"/>
  <c r="S599" i="11"/>
  <c r="T599" i="11"/>
  <c r="U599" i="11"/>
  <c r="V599" i="11"/>
  <c r="W599" i="11"/>
  <c r="R600" i="11"/>
  <c r="S600" i="11"/>
  <c r="T600" i="11"/>
  <c r="U600" i="11"/>
  <c r="V600" i="11"/>
  <c r="W600" i="11"/>
  <c r="R601" i="11"/>
  <c r="S601" i="11"/>
  <c r="T601" i="11"/>
  <c r="U601" i="11"/>
  <c r="V601" i="11"/>
  <c r="W601" i="11"/>
  <c r="R602" i="11"/>
  <c r="S602" i="11"/>
  <c r="T602" i="11"/>
  <c r="U602" i="11"/>
  <c r="V602" i="11"/>
  <c r="W602" i="11"/>
  <c r="R603" i="11"/>
  <c r="S603" i="11"/>
  <c r="T603" i="11"/>
  <c r="U603" i="11"/>
  <c r="V603" i="11"/>
  <c r="W603" i="11"/>
  <c r="R604" i="11"/>
  <c r="S604" i="11"/>
  <c r="T604" i="11"/>
  <c r="U604" i="11"/>
  <c r="V604" i="11"/>
  <c r="W604" i="11"/>
  <c r="R605" i="11"/>
  <c r="S605" i="11"/>
  <c r="T605" i="11"/>
  <c r="U605" i="11"/>
  <c r="V605" i="11"/>
  <c r="W605" i="11"/>
  <c r="R606" i="11"/>
  <c r="S606" i="11"/>
  <c r="T606" i="11"/>
  <c r="U606" i="11"/>
  <c r="V606" i="11"/>
  <c r="W606" i="11"/>
  <c r="R607" i="11"/>
  <c r="S607" i="11"/>
  <c r="T607" i="11"/>
  <c r="U607" i="11"/>
  <c r="V607" i="11"/>
  <c r="W607" i="11"/>
  <c r="R608" i="11"/>
  <c r="S608" i="11"/>
  <c r="T608" i="11"/>
  <c r="U608" i="11"/>
  <c r="V608" i="11"/>
  <c r="W608" i="11"/>
  <c r="R609" i="11"/>
  <c r="S609" i="11"/>
  <c r="T609" i="11"/>
  <c r="U609" i="11"/>
  <c r="V609" i="11"/>
  <c r="W609" i="11"/>
  <c r="R610" i="11"/>
  <c r="S610" i="11"/>
  <c r="T610" i="11"/>
  <c r="U610" i="11"/>
  <c r="V610" i="11"/>
  <c r="W610" i="11"/>
  <c r="R611" i="11"/>
  <c r="S611" i="11"/>
  <c r="T611" i="11"/>
  <c r="U611" i="11"/>
  <c r="V611" i="11"/>
  <c r="W611" i="11"/>
  <c r="R612" i="11"/>
  <c r="S612" i="11"/>
  <c r="T612" i="11"/>
  <c r="U612" i="11"/>
  <c r="V612" i="11"/>
  <c r="W612" i="11"/>
  <c r="R613" i="11"/>
  <c r="S613" i="11"/>
  <c r="T613" i="11"/>
  <c r="U613" i="11"/>
  <c r="V613" i="11"/>
  <c r="W613" i="11"/>
  <c r="R614" i="11"/>
  <c r="S614" i="11"/>
  <c r="T614" i="11"/>
  <c r="U614" i="11"/>
  <c r="V614" i="11"/>
  <c r="W614" i="11"/>
  <c r="R615" i="11"/>
  <c r="S615" i="11"/>
  <c r="T615" i="11"/>
  <c r="U615" i="11"/>
  <c r="V615" i="11"/>
  <c r="W615" i="11"/>
  <c r="R616" i="11"/>
  <c r="S616" i="11"/>
  <c r="T616" i="11"/>
  <c r="U616" i="11"/>
  <c r="V616" i="11"/>
  <c r="W616" i="11"/>
  <c r="R617" i="11"/>
  <c r="S617" i="11"/>
  <c r="T617" i="11"/>
  <c r="U617" i="11"/>
  <c r="V617" i="11"/>
  <c r="W617" i="11"/>
  <c r="R618" i="11"/>
  <c r="S618" i="11"/>
  <c r="T618" i="11"/>
  <c r="U618" i="11"/>
  <c r="V618" i="11"/>
  <c r="W618" i="11"/>
  <c r="R619" i="11"/>
  <c r="S619" i="11"/>
  <c r="T619" i="11"/>
  <c r="U619" i="11"/>
  <c r="V619" i="11"/>
  <c r="W619" i="11"/>
  <c r="R620" i="11"/>
  <c r="S620" i="11"/>
  <c r="T620" i="11"/>
  <c r="U620" i="11"/>
  <c r="V620" i="11"/>
  <c r="W620" i="11"/>
  <c r="R621" i="11"/>
  <c r="S621" i="11"/>
  <c r="T621" i="11"/>
  <c r="U621" i="11"/>
  <c r="V621" i="11"/>
  <c r="W621" i="11"/>
  <c r="R622" i="11"/>
  <c r="S622" i="11"/>
  <c r="T622" i="11"/>
  <c r="U622" i="11"/>
  <c r="V622" i="11"/>
  <c r="W622" i="11"/>
  <c r="R623" i="11"/>
  <c r="S623" i="11"/>
  <c r="T623" i="11"/>
  <c r="U623" i="11"/>
  <c r="V623" i="11"/>
  <c r="W623" i="11"/>
  <c r="R624" i="11"/>
  <c r="S624" i="11"/>
  <c r="T624" i="11"/>
  <c r="U624" i="11"/>
  <c r="V624" i="11"/>
  <c r="W624" i="11"/>
  <c r="R625" i="11"/>
  <c r="S625" i="11"/>
  <c r="T625" i="11"/>
  <c r="U625" i="11"/>
  <c r="V625" i="11"/>
  <c r="W625" i="11"/>
  <c r="R626" i="11"/>
  <c r="S626" i="11"/>
  <c r="T626" i="11"/>
  <c r="U626" i="11"/>
  <c r="V626" i="11"/>
  <c r="W626" i="11"/>
  <c r="R627" i="11"/>
  <c r="S627" i="11"/>
  <c r="T627" i="11"/>
  <c r="U627" i="11"/>
  <c r="V627" i="11"/>
  <c r="W627" i="11"/>
  <c r="R628" i="11"/>
  <c r="S628" i="11"/>
  <c r="T628" i="11"/>
  <c r="U628" i="11"/>
  <c r="V628" i="11"/>
  <c r="W628" i="11"/>
  <c r="R629" i="11"/>
  <c r="S629" i="11"/>
  <c r="T629" i="11"/>
  <c r="U629" i="11"/>
  <c r="V629" i="11"/>
  <c r="W629" i="11"/>
  <c r="R630" i="11"/>
  <c r="S630" i="11"/>
  <c r="T630" i="11"/>
  <c r="U630" i="11"/>
  <c r="V630" i="11"/>
  <c r="W630" i="11"/>
  <c r="R631" i="11"/>
  <c r="S631" i="11"/>
  <c r="T631" i="11"/>
  <c r="U631" i="11"/>
  <c r="V631" i="11"/>
  <c r="W631" i="11"/>
  <c r="R632" i="11"/>
  <c r="S632" i="11"/>
  <c r="T632" i="11"/>
  <c r="U632" i="11"/>
  <c r="V632" i="11"/>
  <c r="W632" i="11"/>
  <c r="R633" i="11"/>
  <c r="S633" i="11"/>
  <c r="T633" i="11"/>
  <c r="U633" i="11"/>
  <c r="V633" i="11"/>
  <c r="W633" i="11"/>
  <c r="R634" i="11"/>
  <c r="S634" i="11"/>
  <c r="T634" i="11"/>
  <c r="U634" i="11"/>
  <c r="V634" i="11"/>
  <c r="W634" i="11"/>
  <c r="R635" i="11"/>
  <c r="S635" i="11"/>
  <c r="T635" i="11"/>
  <c r="U635" i="11"/>
  <c r="V635" i="11"/>
  <c r="W635" i="11"/>
  <c r="R636" i="11"/>
  <c r="S636" i="11"/>
  <c r="T636" i="11"/>
  <c r="U636" i="11"/>
  <c r="V636" i="11"/>
  <c r="W636" i="11"/>
  <c r="R637" i="11"/>
  <c r="S637" i="11"/>
  <c r="T637" i="11"/>
  <c r="U637" i="11"/>
  <c r="V637" i="11"/>
  <c r="W637" i="11"/>
  <c r="R638" i="11"/>
  <c r="S638" i="11"/>
  <c r="T638" i="11"/>
  <c r="U638" i="11"/>
  <c r="V638" i="11"/>
  <c r="W638" i="11"/>
  <c r="R639" i="11"/>
  <c r="S639" i="11"/>
  <c r="T639" i="11"/>
  <c r="U639" i="11"/>
  <c r="V639" i="11"/>
  <c r="W639" i="11"/>
  <c r="R640" i="11"/>
  <c r="S640" i="11"/>
  <c r="T640" i="11"/>
  <c r="U640" i="11"/>
  <c r="V640" i="11"/>
  <c r="W640" i="11"/>
  <c r="R641" i="11"/>
  <c r="S641" i="11"/>
  <c r="T641" i="11"/>
  <c r="U641" i="11"/>
  <c r="V641" i="11"/>
  <c r="W641" i="11"/>
  <c r="R642" i="11"/>
  <c r="S642" i="11"/>
  <c r="T642" i="11"/>
  <c r="U642" i="11"/>
  <c r="V642" i="11"/>
  <c r="W642" i="11"/>
  <c r="R643" i="11"/>
  <c r="S643" i="11"/>
  <c r="T643" i="11"/>
  <c r="U643" i="11"/>
  <c r="V643" i="11"/>
  <c r="W643" i="11"/>
  <c r="R644" i="11"/>
  <c r="S644" i="11"/>
  <c r="T644" i="11"/>
  <c r="U644" i="11"/>
  <c r="V644" i="11"/>
  <c r="W644" i="11"/>
  <c r="R645" i="11"/>
  <c r="S645" i="11"/>
  <c r="T645" i="11"/>
  <c r="U645" i="11"/>
  <c r="V645" i="11"/>
  <c r="W645" i="11"/>
  <c r="R646" i="11"/>
  <c r="S646" i="11"/>
  <c r="T646" i="11"/>
  <c r="U646" i="11"/>
  <c r="V646" i="11"/>
  <c r="W646" i="11"/>
  <c r="R647" i="11"/>
  <c r="S647" i="11"/>
  <c r="T647" i="11"/>
  <c r="U647" i="11"/>
  <c r="V647" i="11"/>
  <c r="W647" i="11"/>
  <c r="R648" i="11"/>
  <c r="S648" i="11"/>
  <c r="T648" i="11"/>
  <c r="U648" i="11"/>
  <c r="V648" i="11"/>
  <c r="W648" i="11"/>
  <c r="R649" i="11"/>
  <c r="S649" i="11"/>
  <c r="T649" i="11"/>
  <c r="U649" i="11"/>
  <c r="V649" i="11"/>
  <c r="W649" i="11"/>
  <c r="R650" i="11"/>
  <c r="S650" i="11"/>
  <c r="T650" i="11"/>
  <c r="U650" i="11"/>
  <c r="V650" i="11"/>
  <c r="W650" i="11"/>
  <c r="R651" i="11"/>
  <c r="S651" i="11"/>
  <c r="T651" i="11"/>
  <c r="U651" i="11"/>
  <c r="V651" i="11"/>
  <c r="W651" i="11"/>
  <c r="R652" i="11"/>
  <c r="S652" i="11"/>
  <c r="T652" i="11"/>
  <c r="U652" i="11"/>
  <c r="V652" i="11"/>
  <c r="W652" i="11"/>
  <c r="R653" i="11"/>
  <c r="S653" i="11"/>
  <c r="T653" i="11"/>
  <c r="U653" i="11"/>
  <c r="V653" i="11"/>
  <c r="W653" i="11"/>
  <c r="R654" i="11"/>
  <c r="S654" i="11"/>
  <c r="T654" i="11"/>
  <c r="U654" i="11"/>
  <c r="V654" i="11"/>
  <c r="W654" i="11"/>
  <c r="R655" i="11"/>
  <c r="S655" i="11"/>
  <c r="T655" i="11"/>
  <c r="U655" i="11"/>
  <c r="V655" i="11"/>
  <c r="W655" i="11"/>
  <c r="R656" i="11"/>
  <c r="S656" i="11"/>
  <c r="T656" i="11"/>
  <c r="U656" i="11"/>
  <c r="V656" i="11"/>
  <c r="W656" i="11"/>
  <c r="R657" i="11"/>
  <c r="S657" i="11"/>
  <c r="T657" i="11"/>
  <c r="U657" i="11"/>
  <c r="V657" i="11"/>
  <c r="W657" i="11"/>
  <c r="R658" i="11"/>
  <c r="S658" i="11"/>
  <c r="T658" i="11"/>
  <c r="U658" i="11"/>
  <c r="V658" i="11"/>
  <c r="W658" i="11"/>
  <c r="R659" i="11"/>
  <c r="S659" i="11"/>
  <c r="T659" i="11"/>
  <c r="U659" i="11"/>
  <c r="V659" i="11"/>
  <c r="W659" i="11"/>
  <c r="R660" i="11"/>
  <c r="S660" i="11"/>
  <c r="T660" i="11"/>
  <c r="U660" i="11"/>
  <c r="V660" i="11"/>
  <c r="W660" i="11"/>
  <c r="R661" i="11"/>
  <c r="S661" i="11"/>
  <c r="T661" i="11"/>
  <c r="U661" i="11"/>
  <c r="V661" i="11"/>
  <c r="W661" i="11"/>
  <c r="R662" i="11"/>
  <c r="S662" i="11"/>
  <c r="T662" i="11"/>
  <c r="U662" i="11"/>
  <c r="V662" i="11"/>
  <c r="W662" i="11"/>
  <c r="R663" i="11"/>
  <c r="S663" i="11"/>
  <c r="T663" i="11"/>
  <c r="U663" i="11"/>
  <c r="V663" i="11"/>
  <c r="W663" i="11"/>
  <c r="R664" i="11"/>
  <c r="S664" i="11"/>
  <c r="T664" i="11"/>
  <c r="U664" i="11"/>
  <c r="V664" i="11"/>
  <c r="W664" i="11"/>
  <c r="R665" i="11"/>
  <c r="S665" i="11"/>
  <c r="T665" i="11"/>
  <c r="U665" i="11"/>
  <c r="V665" i="11"/>
  <c r="W665" i="11"/>
  <c r="R666" i="11"/>
  <c r="S666" i="11"/>
  <c r="T666" i="11"/>
  <c r="U666" i="11"/>
  <c r="V666" i="11"/>
  <c r="W666" i="11"/>
  <c r="R667" i="11"/>
  <c r="S667" i="11"/>
  <c r="T667" i="11"/>
  <c r="U667" i="11"/>
  <c r="V667" i="11"/>
  <c r="W667" i="11"/>
  <c r="R668" i="11"/>
  <c r="S668" i="11"/>
  <c r="T668" i="11"/>
  <c r="U668" i="11"/>
  <c r="V668" i="11"/>
  <c r="W668" i="11"/>
  <c r="R669" i="11"/>
  <c r="S669" i="11"/>
  <c r="T669" i="11"/>
  <c r="U669" i="11"/>
  <c r="V669" i="11"/>
  <c r="W669" i="11"/>
  <c r="R670" i="11"/>
  <c r="S670" i="11"/>
  <c r="T670" i="11"/>
  <c r="U670" i="11"/>
  <c r="V670" i="11"/>
  <c r="W670" i="11"/>
  <c r="R671" i="11"/>
  <c r="S671" i="11"/>
  <c r="T671" i="11"/>
  <c r="U671" i="11"/>
  <c r="V671" i="11"/>
  <c r="W671" i="11"/>
  <c r="R672" i="11"/>
  <c r="S672" i="11"/>
  <c r="T672" i="11"/>
  <c r="U672" i="11"/>
  <c r="V672" i="11"/>
  <c r="W672" i="11"/>
  <c r="R673" i="11"/>
  <c r="S673" i="11"/>
  <c r="T673" i="11"/>
  <c r="U673" i="11"/>
  <c r="V673" i="11"/>
  <c r="W673" i="11"/>
  <c r="R674" i="11"/>
  <c r="S674" i="11"/>
  <c r="T674" i="11"/>
  <c r="U674" i="11"/>
  <c r="V674" i="11"/>
  <c r="W674" i="11"/>
  <c r="R675" i="11"/>
  <c r="S675" i="11"/>
  <c r="T675" i="11"/>
  <c r="U675" i="11"/>
  <c r="V675" i="11"/>
  <c r="W675" i="11"/>
  <c r="R676" i="11"/>
  <c r="S676" i="11"/>
  <c r="T676" i="11"/>
  <c r="U676" i="11"/>
  <c r="V676" i="11"/>
  <c r="W676" i="11"/>
  <c r="R677" i="11"/>
  <c r="S677" i="11"/>
  <c r="T677" i="11"/>
  <c r="U677" i="11"/>
  <c r="V677" i="11"/>
  <c r="W677" i="11"/>
  <c r="R678" i="11"/>
  <c r="S678" i="11"/>
  <c r="T678" i="11"/>
  <c r="U678" i="11"/>
  <c r="V678" i="11"/>
  <c r="W678" i="11"/>
  <c r="R679" i="11"/>
  <c r="S679" i="11"/>
  <c r="T679" i="11"/>
  <c r="U679" i="11"/>
  <c r="V679" i="11"/>
  <c r="W679" i="11"/>
  <c r="R680" i="11"/>
  <c r="S680" i="11"/>
  <c r="T680" i="11"/>
  <c r="U680" i="11"/>
  <c r="V680" i="11"/>
  <c r="W680" i="11"/>
  <c r="R681" i="11"/>
  <c r="S681" i="11"/>
  <c r="T681" i="11"/>
  <c r="U681" i="11"/>
  <c r="V681" i="11"/>
  <c r="W681" i="11"/>
  <c r="R682" i="11"/>
  <c r="S682" i="11"/>
  <c r="T682" i="11"/>
  <c r="U682" i="11"/>
  <c r="V682" i="11"/>
  <c r="W682" i="11"/>
  <c r="R683" i="11"/>
  <c r="S683" i="11"/>
  <c r="T683" i="11"/>
  <c r="U683" i="11"/>
  <c r="V683" i="11"/>
  <c r="W683" i="11"/>
  <c r="R684" i="11"/>
  <c r="S684" i="11"/>
  <c r="T684" i="11"/>
  <c r="U684" i="11"/>
  <c r="V684" i="11"/>
  <c r="W684" i="11"/>
  <c r="R685" i="11"/>
  <c r="S685" i="11"/>
  <c r="T685" i="11"/>
  <c r="U685" i="11"/>
  <c r="V685" i="11"/>
  <c r="W685" i="11"/>
  <c r="R686" i="11"/>
  <c r="S686" i="11"/>
  <c r="T686" i="11"/>
  <c r="U686" i="11"/>
  <c r="V686" i="11"/>
  <c r="W686" i="11"/>
  <c r="R687" i="11"/>
  <c r="S687" i="11"/>
  <c r="T687" i="11"/>
  <c r="U687" i="11"/>
  <c r="V687" i="11"/>
  <c r="W687" i="11"/>
  <c r="R688" i="11"/>
  <c r="S688" i="11"/>
  <c r="T688" i="11"/>
  <c r="U688" i="11"/>
  <c r="V688" i="11"/>
  <c r="W688" i="11"/>
  <c r="R689" i="11"/>
  <c r="S689" i="11"/>
  <c r="T689" i="11"/>
  <c r="U689" i="11"/>
  <c r="V689" i="11"/>
  <c r="W689" i="11"/>
  <c r="R690" i="11"/>
  <c r="S690" i="11"/>
  <c r="T690" i="11"/>
  <c r="U690" i="11"/>
  <c r="V690" i="11"/>
  <c r="W690" i="11"/>
  <c r="R691" i="11"/>
  <c r="S691" i="11"/>
  <c r="T691" i="11"/>
  <c r="U691" i="11"/>
  <c r="V691" i="11"/>
  <c r="W691" i="11"/>
  <c r="R692" i="11"/>
  <c r="S692" i="11"/>
  <c r="T692" i="11"/>
  <c r="U692" i="11"/>
  <c r="V692" i="11"/>
  <c r="W692" i="11"/>
  <c r="R693" i="11"/>
  <c r="S693" i="11"/>
  <c r="T693" i="11"/>
  <c r="U693" i="11"/>
  <c r="V693" i="11"/>
  <c r="W693" i="11"/>
  <c r="R694" i="11"/>
  <c r="S694" i="11"/>
  <c r="T694" i="11"/>
  <c r="U694" i="11"/>
  <c r="V694" i="11"/>
  <c r="W694" i="11"/>
  <c r="R695" i="11"/>
  <c r="S695" i="11"/>
  <c r="T695" i="11"/>
  <c r="U695" i="11"/>
  <c r="V695" i="11"/>
  <c r="W695" i="11"/>
  <c r="R696" i="11"/>
  <c r="S696" i="11"/>
  <c r="T696" i="11"/>
  <c r="U696" i="11"/>
  <c r="V696" i="11"/>
  <c r="W696" i="11"/>
  <c r="R697" i="11"/>
  <c r="S697" i="11"/>
  <c r="T697" i="11"/>
  <c r="U697" i="11"/>
  <c r="V697" i="11"/>
  <c r="W697" i="11"/>
  <c r="R698" i="11"/>
  <c r="S698" i="11"/>
  <c r="T698" i="11"/>
  <c r="U698" i="11"/>
  <c r="V698" i="11"/>
  <c r="W698" i="11"/>
  <c r="R699" i="11"/>
  <c r="S699" i="11"/>
  <c r="T699" i="11"/>
  <c r="U699" i="11"/>
  <c r="V699" i="11"/>
  <c r="W699" i="11"/>
  <c r="R700" i="11"/>
  <c r="S700" i="11"/>
  <c r="T700" i="11"/>
  <c r="U700" i="11"/>
  <c r="V700" i="11"/>
  <c r="W700" i="11"/>
  <c r="R701" i="11"/>
  <c r="S701" i="11"/>
  <c r="T701" i="11"/>
  <c r="U701" i="11"/>
  <c r="V701" i="11"/>
  <c r="W701" i="11"/>
  <c r="R702" i="11"/>
  <c r="S702" i="11"/>
  <c r="T702" i="11"/>
  <c r="U702" i="11"/>
  <c r="V702" i="11"/>
  <c r="W702" i="11"/>
  <c r="R703" i="11"/>
  <c r="S703" i="11"/>
  <c r="T703" i="11"/>
  <c r="U703" i="11"/>
  <c r="V703" i="11"/>
  <c r="W703" i="11"/>
  <c r="R704" i="11"/>
  <c r="S704" i="11"/>
  <c r="T704" i="11"/>
  <c r="U704" i="11"/>
  <c r="V704" i="11"/>
  <c r="W704" i="11"/>
  <c r="R705" i="11"/>
  <c r="S705" i="11"/>
  <c r="T705" i="11"/>
  <c r="U705" i="11"/>
  <c r="V705" i="11"/>
  <c r="W705" i="11"/>
  <c r="R706" i="11"/>
  <c r="S706" i="11"/>
  <c r="T706" i="11"/>
  <c r="U706" i="11"/>
  <c r="V706" i="11"/>
  <c r="W706" i="11"/>
  <c r="R707" i="11"/>
  <c r="S707" i="11"/>
  <c r="T707" i="11"/>
  <c r="U707" i="11"/>
  <c r="V707" i="11"/>
  <c r="W707" i="11"/>
  <c r="R708" i="11"/>
  <c r="S708" i="11"/>
  <c r="T708" i="11"/>
  <c r="U708" i="11"/>
  <c r="V708" i="11"/>
  <c r="W708" i="11"/>
  <c r="R709" i="11"/>
  <c r="S709" i="11"/>
  <c r="T709" i="11"/>
  <c r="U709" i="11"/>
  <c r="V709" i="11"/>
  <c r="W709" i="11"/>
  <c r="R710" i="11"/>
  <c r="S710" i="11"/>
  <c r="T710" i="11"/>
  <c r="U710" i="11"/>
  <c r="V710" i="11"/>
  <c r="W710" i="11"/>
  <c r="R711" i="11"/>
  <c r="S711" i="11"/>
  <c r="T711" i="11"/>
  <c r="U711" i="11"/>
  <c r="V711" i="11"/>
  <c r="W711" i="11"/>
  <c r="R712" i="11"/>
  <c r="S712" i="11"/>
  <c r="T712" i="11"/>
  <c r="U712" i="11"/>
  <c r="V712" i="11"/>
  <c r="W712" i="11"/>
  <c r="R713" i="11"/>
  <c r="S713" i="11"/>
  <c r="T713" i="11"/>
  <c r="U713" i="11"/>
  <c r="V713" i="11"/>
  <c r="W713" i="11"/>
  <c r="R714" i="11"/>
  <c r="S714" i="11"/>
  <c r="T714" i="11"/>
  <c r="U714" i="11"/>
  <c r="V714" i="11"/>
  <c r="W714" i="11"/>
  <c r="R715" i="11"/>
  <c r="S715" i="11"/>
  <c r="T715" i="11"/>
  <c r="U715" i="11"/>
  <c r="V715" i="11"/>
  <c r="W715" i="11"/>
  <c r="R716" i="11"/>
  <c r="S716" i="11"/>
  <c r="T716" i="11"/>
  <c r="U716" i="11"/>
  <c r="V716" i="11"/>
  <c r="W716" i="11"/>
  <c r="R717" i="11"/>
  <c r="S717" i="11"/>
  <c r="T717" i="11"/>
  <c r="U717" i="11"/>
  <c r="V717" i="11"/>
  <c r="W717" i="11"/>
  <c r="R718" i="11"/>
  <c r="S718" i="11"/>
  <c r="T718" i="11"/>
  <c r="U718" i="11"/>
  <c r="V718" i="11"/>
  <c r="W718" i="11"/>
  <c r="R719" i="11"/>
  <c r="S719" i="11"/>
  <c r="T719" i="11"/>
  <c r="U719" i="11"/>
  <c r="V719" i="11"/>
  <c r="W719" i="11"/>
  <c r="R720" i="11"/>
  <c r="S720" i="11"/>
  <c r="T720" i="11"/>
  <c r="U720" i="11"/>
  <c r="V720" i="11"/>
  <c r="W720" i="11"/>
  <c r="R721" i="11"/>
  <c r="S721" i="11"/>
  <c r="T721" i="11"/>
  <c r="U721" i="11"/>
  <c r="V721" i="11"/>
  <c r="W721" i="11"/>
  <c r="R722" i="11"/>
  <c r="S722" i="11"/>
  <c r="T722" i="11"/>
  <c r="U722" i="11"/>
  <c r="V722" i="11"/>
  <c r="W722" i="11"/>
  <c r="R723" i="11"/>
  <c r="S723" i="11"/>
  <c r="T723" i="11"/>
  <c r="U723" i="11"/>
  <c r="V723" i="11"/>
  <c r="W723" i="11"/>
  <c r="R724" i="11"/>
  <c r="S724" i="11"/>
  <c r="T724" i="11"/>
  <c r="U724" i="11"/>
  <c r="V724" i="11"/>
  <c r="W724" i="11"/>
  <c r="R725" i="11"/>
  <c r="S725" i="11"/>
  <c r="T725" i="11"/>
  <c r="U725" i="11"/>
  <c r="V725" i="11"/>
  <c r="W725" i="11"/>
  <c r="R726" i="11"/>
  <c r="S726" i="11"/>
  <c r="T726" i="11"/>
  <c r="U726" i="11"/>
  <c r="V726" i="11"/>
  <c r="W726" i="11"/>
  <c r="R727" i="11"/>
  <c r="S727" i="11"/>
  <c r="T727" i="11"/>
  <c r="U727" i="11"/>
  <c r="V727" i="11"/>
  <c r="W727" i="11"/>
  <c r="R728" i="11"/>
  <c r="S728" i="11"/>
  <c r="T728" i="11"/>
  <c r="U728" i="11"/>
  <c r="V728" i="11"/>
  <c r="W728" i="11"/>
  <c r="R729" i="11"/>
  <c r="S729" i="11"/>
  <c r="T729" i="11"/>
  <c r="U729" i="11"/>
  <c r="V729" i="11"/>
  <c r="W729" i="11"/>
  <c r="R730" i="11"/>
  <c r="S730" i="11"/>
  <c r="T730" i="11"/>
  <c r="U730" i="11"/>
  <c r="V730" i="11"/>
  <c r="W730" i="11"/>
  <c r="C755" i="11"/>
  <c r="C756" i="11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R755" i="11" s="1"/>
  <c r="A1" i="5" l="1"/>
  <c r="W11" i="11" l="1"/>
  <c r="W755" i="11" s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C68" i="5" s="1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C69" i="5" s="1"/>
  <c r="J484" i="13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71" i="5" l="1"/>
  <c r="C67" i="5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X11" i="11"/>
  <c r="X755" i="11" s="1"/>
  <c r="V11" i="11"/>
  <c r="V755" i="11" s="1"/>
  <c r="U11" i="11"/>
  <c r="U755" i="11" s="1"/>
  <c r="T11" i="11"/>
  <c r="T755" i="11" s="1"/>
  <c r="S11" i="11"/>
  <c r="S755" i="11" s="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<sst xmlns="http://schemas.openxmlformats.org/spreadsheetml/2006/main" count="1781" uniqueCount="143">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</sst>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-* #,##0.00\ _€_-;\-* #,##0.00\ _€_-;_-* &quot;-&quot;??\ _€_-;_-@_-"/>
    <numFmt numFmtId="169" formatCode="_ [$$-340A]* #,##0_ ;_ [$$-340A]* \-#,##0_ ;_ [$$-340A]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9" fontId="0" fillId="0" borderId="1" xfId="0" applyNumberFormat="1" applyBorder="1"/>
    <xf numFmtId="169" fontId="0" fillId="4" borderId="1" xfId="0" applyNumberFormat="1" applyFill="1" applyBorder="1"/>
  </cellXfs>
  <cellStyles count="17">
    <cellStyle name="Millares" xfId="3" builtinId="3"/>
    <cellStyle name="Millares [0]" xfId="1" builtinId="6"/>
    <cellStyle name="Millares [0] 2" xfId="7" xr:uid="{3066714F-B1F4-4E79-B087-1D85AE86F983}"/>
    <cellStyle name="Millares 2" xfId="11" xr:uid="{CBDD32F7-D395-44E1-809C-14D179EB8F5B}"/>
    <cellStyle name="Millares 3" xfId="14" xr:uid="{956E4A83-B2F9-4175-8A3D-41CB9DD39EE6}"/>
    <cellStyle name="Millares 4" xfId="16" xr:uid="{5353BF38-10EF-4577-8E1B-BDFF9DABDD17}"/>
    <cellStyle name="Millares 5" xfId="6" xr:uid="{E0A888EC-4621-4C35-8E4E-AD2B94C27D6C}"/>
    <cellStyle name="Normal" xfId="0" builtinId="0"/>
    <cellStyle name="Normal 2" xfId="9" xr:uid="{9C544EA8-9204-4985-974B-9CAEC48C131E}"/>
    <cellStyle name="Normal 2 2" xfId="10" xr:uid="{E54CEB2C-061C-4F48-9599-78D593BFC545}"/>
    <cellStyle name="Normal 3" xfId="13" xr:uid="{D48C2DFB-A0FA-4994-8D2B-C60A5930675D}"/>
    <cellStyle name="Normal 4" xfId="15" xr:uid="{FDE8CD08-FDF3-434A-B2FC-6A40AB8A465F}"/>
    <cellStyle name="Normal 5" xfId="5" xr:uid="{8D3AB982-71C4-4630-B586-A36068717501}"/>
    <cellStyle name="Normal_consulta sin pmgd" xfId="4" xr:uid="{EC2ECB9B-DA43-41F0-90EC-D8F9408D2653}"/>
    <cellStyle name="Normal_Retiro Horario Regulado" xfId="2" xr:uid="{00000000-0005-0000-0000-000003000000}"/>
    <cellStyle name="Porcentaje 2" xfId="12" xr:uid="{309379E9-609A-4261-81B2-55C746849191}"/>
    <cellStyle name="Porcentaje 3" xfId="8" xr:uid="{191CB263-5376-40E6-93CF-6512BE8C85E4}"/>
  </cellStyles>
  <dxfs count="4">
    <dxf>
      <font>
        <color rgb="FF9C0006"/>
      </font>
      <fill>
        <patternFill>
          <bgColor rgb="FFFFC7CE"/>
        </patternFill>
      </fill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812.732268287036" createdVersion="8" refreshedVersion="8" minRefreshableVersion="3" recordCount="744" xr:uid="{6312F3FC-7D7B-4EB6-8F75-CE2543484D1F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2-07-01T00:00:00" maxDate="2022-09-01T00:00:00" count="62"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7-10T00:00:00" u="1"/>
        <d v="2022-07-29T00:00:00" u="1"/>
        <d v="2022-07-03T00:00:00" u="1"/>
        <d v="2022-07-22T00:00:00" u="1"/>
        <d v="2022-07-15T00:00:00" u="1"/>
        <d v="2022-07-08T00:00:00" u="1"/>
        <d v="2022-07-27T00:00:00" u="1"/>
        <d v="2022-07-01T00:00:00" u="1"/>
        <d v="2022-07-20T00:00:00" u="1"/>
        <d v="2022-07-13T00:00:00" u="1"/>
        <d v="2022-07-06T00:00:00" u="1"/>
        <d v="2022-07-25T00:00:00" u="1"/>
        <d v="2022-07-18T00:00:00" u="1"/>
        <d v="2022-07-11T00:00:00" u="1"/>
        <d v="2022-07-30T00:00:00" u="1"/>
        <d v="2022-07-04T00:00:00" u="1"/>
        <d v="2022-07-23T00:00:00" u="1"/>
        <d v="2022-07-16T00:00:00" u="1"/>
        <d v="2022-07-09T00:00:00" u="1"/>
        <d v="2022-07-28T00:00:00" u="1"/>
        <d v="2022-07-02T00:00:00" u="1"/>
        <d v="2022-07-21T00:00:00" u="1"/>
        <d v="2022-07-14T00:00:00" u="1"/>
        <d v="2022-07-07T00:00:00" u="1"/>
        <d v="2022-07-26T00:00:00" u="1"/>
        <d v="2022-07-19T00:00:00" u="1"/>
        <d v="2022-07-12T00:00:00" u="1"/>
        <d v="2022-07-31T00:00:00" u="1"/>
        <d v="2022-07-05T00:00:00" u="1"/>
        <d v="2022-07-24T00:00:00" u="1"/>
        <d v="2022-07-17T00:00:00" u="1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00.04076920870466" maxValue="282.95686133340513"/>
    </cacheField>
    <cacheField name="ACTIVOS_Cerro Navia 220" numFmtId="164">
      <sharedItems containsSemiMixedTypes="0" containsString="0" containsNumber="1" minValue="219.62575138599595" maxValue="631.49782608204293"/>
    </cacheField>
    <cacheField name="ACTIVOS_Chena 220" numFmtId="164">
      <sharedItems containsSemiMixedTypes="0" containsString="0" containsNumber="1" minValue="205.54074020854844" maxValue="618.53580740869586"/>
    </cacheField>
    <cacheField name="ACTIVOS_Alto Jahuel 220" numFmtId="164">
      <sharedItems containsSemiMixedTypes="0" containsString="0" containsNumber="1" minValue="157.87277860048096" maxValue="474.42889540133217"/>
    </cacheField>
    <cacheField name="ACTIVOS_Nogales 220" numFmtId="164">
      <sharedItems containsSemiMixedTypes="0" containsString="0" containsNumber="1" minValue="7.9561887610782325E-2" maxValue="0.25186271780469127"/>
    </cacheField>
    <cacheField name="ACTIVOS_Quillota 220" numFmtId="164">
      <sharedItems containsSemiMixedTypes="0" containsString="0" containsNumber="1" minValue="0.66256338463396858" maxValue="1.9299498420843524"/>
    </cacheField>
    <cacheField name="ACTIVOS_Los Maquis 220" numFmtId="164">
      <sharedItems containsSemiMixedTypes="0" containsString="0" containsNumber="1" minValue="0.24992931852011352" maxValue="0.7549839189667723"/>
    </cacheField>
    <cacheField name="REACTIVOS_Polpaico 220" numFmtId="164">
      <sharedItems containsSemiMixedTypes="0" containsString="0" containsNumber="1" minValue="-38.108849086101714" maxValue="4.1744848730282555"/>
    </cacheField>
    <cacheField name="REACTIVOS_Cerro Navia 220" numFmtId="164">
      <sharedItems containsSemiMixedTypes="0" containsString="0" containsNumber="1" minValue="-86.997000684552404" maxValue="-2.3284077156608349"/>
    </cacheField>
    <cacheField name="REACTIVOS_Chena 220" numFmtId="164">
      <sharedItems containsSemiMixedTypes="0" containsString="0" containsNumber="1" minValue="-82.207655968385708" maxValue="-3.525468753701781"/>
    </cacheField>
    <cacheField name="REACTIVOS_Alto Jahuel 220" numFmtId="164">
      <sharedItems containsSemiMixedTypes="0" containsString="0" containsNumber="1" minValue="-64.66883072044449" maxValue="4.8006940350155665"/>
    </cacheField>
    <cacheField name="REACTIVOS_Nogales 220" numFmtId="164">
      <sharedItems containsSemiMixedTypes="0" containsString="0" containsNumber="1" minValue="-2.8818743479110741E-2" maxValue="4.7545823214767906E-2"/>
    </cacheField>
    <cacheField name="REACTIVOS_Quillota 220" numFmtId="164">
      <sharedItems containsSemiMixedTypes="0" containsString="0" containsNumber="1" minValue="-0.22416100370753117" maxValue="0.25020432539237764"/>
    </cacheField>
    <cacheField name="REACTIVOS_Los Maquis 220" numFmtId="164">
      <sharedItems containsSemiMixedTypes="0" containsString="0" containsNumber="1" minValue="-9.1314569164115442E-2" maxValue="0.13115541880191681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30469326739754587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0.67432134709202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774_1"/>
    <n v="150.53643968379026"/>
    <n v="344.2598170232788"/>
    <n v="334.92557850473435"/>
    <n v="251.3312057551282"/>
    <n v="0.10670536470164729"/>
    <n v="0.96988805076141016"/>
    <n v="0.3361560379078195"/>
    <n v="-11.178827503449053"/>
    <n v="-29.994272928362914"/>
    <n v="-24.824628996531334"/>
    <n v="-16.080308588040594"/>
    <n v="-2.316068662271132E-2"/>
    <n v="-0.18000671678643879"/>
    <n v="-7.3456818886344963E-2"/>
    <n v="0"/>
    <n v="0"/>
    <n v="0"/>
    <n v="0"/>
    <n v="0"/>
    <n v="0"/>
    <n v="0"/>
  </r>
  <r>
    <x v="0"/>
    <x v="1"/>
    <s v="44774_2"/>
    <n v="132.06889738515741"/>
    <n v="294.2145718591978"/>
    <n v="281.0473353701455"/>
    <n v="215.23376023234121"/>
    <n v="0.10058163826695145"/>
    <n v="0.87886394351880659"/>
    <n v="0.31789408761012322"/>
    <n v="-10.071706774685774"/>
    <n v="-25.641653035435638"/>
    <n v="-18.770497089763264"/>
    <n v="-14.201543209464305"/>
    <n v="-2.2612184323466056E-2"/>
    <n v="-0.1752534535667479"/>
    <n v="-7.1576645616098042E-2"/>
    <n v="0"/>
    <n v="0"/>
    <n v="0"/>
    <n v="0"/>
    <n v="0"/>
    <n v="0"/>
    <n v="0"/>
  </r>
  <r>
    <x v="0"/>
    <x v="2"/>
    <s v="44774_3"/>
    <n v="120.84244314193336"/>
    <n v="265.25388052013068"/>
    <n v="250.25756938461308"/>
    <n v="194.28660578090529"/>
    <n v="9.7928711205004626E-2"/>
    <n v="0.82831024119602381"/>
    <n v="0.30912398722156864"/>
    <n v="-11.367597523301939"/>
    <n v="-28.636889144513422"/>
    <n v="-21.266393619640695"/>
    <n v="-16.136506136267904"/>
    <n v="-2.1648109647997998E-2"/>
    <n v="-0.17760993651932336"/>
    <n v="-6.8689389219241601E-2"/>
    <n v="0"/>
    <n v="0"/>
    <n v="0"/>
    <n v="0"/>
    <n v="0"/>
    <n v="0"/>
    <n v="0"/>
  </r>
  <r>
    <x v="0"/>
    <x v="3"/>
    <s v="44774_4"/>
    <n v="115.28376472205042"/>
    <n v="249.96396037666767"/>
    <n v="233.86875668919654"/>
    <n v="183.24152297246837"/>
    <n v="9.4580769062883804E-2"/>
    <n v="0.79147570749857454"/>
    <n v="0.29919062309901512"/>
    <n v="-11.403354007085559"/>
    <n v="-28.664831850364468"/>
    <n v="-21.699207512118363"/>
    <n v="-16.283687410808689"/>
    <n v="-2.2339716012761232E-2"/>
    <n v="-0.1840249582979834"/>
    <n v="-7.0681370595580842E-2"/>
    <n v="0"/>
    <n v="0"/>
    <n v="0"/>
    <n v="0"/>
    <n v="0"/>
    <n v="0"/>
    <n v="0"/>
  </r>
  <r>
    <x v="0"/>
    <x v="4"/>
    <s v="44774_5"/>
    <n v="113.66215597052448"/>
    <n v="244.56433978844086"/>
    <n v="228.26057744868979"/>
    <n v="179.40733037858863"/>
    <n v="9.2757302596083085E-2"/>
    <n v="0.78250959894958672"/>
    <n v="0.29329877794643661"/>
    <n v="-11.635780245119978"/>
    <n v="-29.728791873997249"/>
    <n v="-22.861034818118853"/>
    <n v="-16.78751326168527"/>
    <n v="-2.3902103593288385E-2"/>
    <n v="-0.19089516714637586"/>
    <n v="-7.552644085398437E-2"/>
    <n v="0"/>
    <n v="0"/>
    <n v="0"/>
    <n v="0"/>
    <n v="0"/>
    <n v="0"/>
    <n v="0"/>
  </r>
  <r>
    <x v="0"/>
    <x v="5"/>
    <s v="44774_6"/>
    <n v="119.22279119384702"/>
    <n v="258.16067842993931"/>
    <n v="241.75119434001215"/>
    <n v="188.83665558043614"/>
    <n v="9.3050766098003765E-2"/>
    <n v="0.80574212489068009"/>
    <n v="0.29437086005895918"/>
    <n v="-11.203690916878116"/>
    <n v="-29.433325106164006"/>
    <n v="-22.682519118376689"/>
    <n v="-16.109261713841786"/>
    <n v="-2.4593341817436627E-2"/>
    <n v="-0.19356936993216692"/>
    <n v="-7.7590784987521061E-2"/>
    <n v="0"/>
    <n v="0"/>
    <n v="0"/>
    <n v="0"/>
    <n v="0"/>
    <n v="0"/>
    <n v="0"/>
  </r>
  <r>
    <x v="0"/>
    <x v="6"/>
    <s v="44774_7"/>
    <n v="149.48847129479205"/>
    <n v="327.99703640609897"/>
    <n v="311.0822068560683"/>
    <n v="240.55825254868088"/>
    <n v="0.10473754851996825"/>
    <n v="0.95592532829502341"/>
    <n v="0.32941820977880931"/>
    <n v="-7.9327251472820786"/>
    <n v="-23.018642805721271"/>
    <n v="-16.935215401186351"/>
    <n v="-10.662180596878587"/>
    <n v="-2.5012596751419435E-2"/>
    <n v="-0.19152120108082221"/>
    <n v="-7.8955028758395288E-2"/>
    <n v="0"/>
    <n v="0"/>
    <n v="0"/>
    <n v="0"/>
    <n v="0"/>
    <n v="0"/>
    <n v="0"/>
  </r>
  <r>
    <x v="0"/>
    <x v="7"/>
    <s v="44774_8"/>
    <n v="184.27194605762918"/>
    <n v="408.52644121982246"/>
    <n v="383.0571931550881"/>
    <n v="298.31480939410187"/>
    <n v="0.1139997388895445"/>
    <n v="1.1177429953656617"/>
    <n v="0.35818862026133569"/>
    <n v="-22.060791256172227"/>
    <n v="-59.777503833222305"/>
    <n v="-57.038296503222035"/>
    <n v="-40.278445501601318"/>
    <n v="-2.1963692907964832E-2"/>
    <n v="-0.16881853359505095"/>
    <n v="-7.0187428503929436E-2"/>
    <n v="0"/>
    <n v="0"/>
    <n v="0"/>
    <n v="0"/>
    <n v="0"/>
    <n v="0"/>
    <n v="0"/>
  </r>
  <r>
    <x v="0"/>
    <x v="8"/>
    <s v="44774_9"/>
    <n v="203.43701835084653"/>
    <n v="453.05140550993292"/>
    <n v="420.39282089348961"/>
    <n v="327.62526699196076"/>
    <n v="0.13001790916713807"/>
    <n v="1.2666036161972585"/>
    <n v="0.40907767928228167"/>
    <n v="-24.895663722699325"/>
    <n v="-57.609997779354067"/>
    <n v="-59.467134060747632"/>
    <n v="-46.434413701861438"/>
    <n v="4.7306041367014533E-3"/>
    <n v="-1.666500476480752E-2"/>
    <n v="1.0142239875844131E-2"/>
    <n v="0"/>
    <n v="0"/>
    <n v="0"/>
    <n v="0"/>
    <n v="0"/>
    <n v="0"/>
    <n v="0"/>
  </r>
  <r>
    <x v="0"/>
    <x v="9"/>
    <s v="44774_10"/>
    <n v="225.25130822685713"/>
    <n v="506.5330392826948"/>
    <n v="468.86188660778521"/>
    <n v="364.71699922726737"/>
    <n v="0.15124261467172501"/>
    <n v="1.4755861603846367"/>
    <n v="0.46722059037012187"/>
    <n v="-19.161638131564732"/>
    <n v="-42.510123839432069"/>
    <n v="-45.663417565414875"/>
    <n v="-37.31358635414599"/>
    <n v="3.2311596161522946E-2"/>
    <n v="0.13821852257186157"/>
    <n v="8.7457622686858208E-2"/>
    <n v="0"/>
    <n v="0"/>
    <n v="0"/>
    <n v="0"/>
    <n v="1.6017700535809538E-2"/>
    <n v="0"/>
    <n v="0"/>
  </r>
  <r>
    <x v="0"/>
    <x v="10"/>
    <s v="44774_11"/>
    <n v="235.59333502936542"/>
    <n v="532.02484088090648"/>
    <n v="493.94418758269182"/>
    <n v="383.49351068585548"/>
    <n v="0.1400716772579283"/>
    <n v="1.476160713928226"/>
    <n v="0.43481884658551018"/>
    <n v="-15.300523694163017"/>
    <n v="-36.369244765959294"/>
    <n v="-39.666321028068381"/>
    <n v="-32.237502058227932"/>
    <n v="2.5566606806320016E-2"/>
    <n v="0.12299387944835162"/>
    <n v="7.1827061725028757E-2"/>
    <n v="0"/>
    <n v="0"/>
    <n v="0"/>
    <n v="0"/>
    <n v="0"/>
    <n v="0"/>
    <n v="0"/>
  </r>
  <r>
    <x v="0"/>
    <x v="11"/>
    <s v="44774_12"/>
    <n v="238.05319702836326"/>
    <n v="540.72022803293407"/>
    <n v="503.39767031766604"/>
    <n v="387.20206303425249"/>
    <n v="0.14192049258299555"/>
    <n v="1.4964002938761587"/>
    <n v="0.43819317817281589"/>
    <n v="-12.362950731944903"/>
    <n v="-30.778113334621832"/>
    <n v="-34.664097484018441"/>
    <n v="-28.201374989634235"/>
    <n v="2.9135439323584162E-2"/>
    <n v="0.15239385263423391"/>
    <n v="7.7871784008111955E-2"/>
    <n v="0"/>
    <n v="0"/>
    <n v="0"/>
    <n v="0"/>
    <n v="5.8334100254319385E-3"/>
    <n v="0"/>
    <n v="0"/>
  </r>
  <r>
    <x v="0"/>
    <x v="12"/>
    <s v="44774_13"/>
    <n v="237.15590450607903"/>
    <n v="536.86889765246769"/>
    <n v="501.56328313846768"/>
    <n v="385.18164346850983"/>
    <n v="0.13996638689769536"/>
    <n v="1.4673956575962948"/>
    <n v="0.43283778055556937"/>
    <n v="-11.59925724802115"/>
    <n v="-31.115811529153667"/>
    <n v="-34.75933873834213"/>
    <n v="-27.797523013176033"/>
    <n v="2.6171269626677103E-2"/>
    <n v="0.13678875776050956"/>
    <n v="6.9357562945941309E-2"/>
    <n v="0"/>
    <n v="0"/>
    <n v="0"/>
    <n v="0"/>
    <n v="0"/>
    <n v="0"/>
    <n v="0"/>
  </r>
  <r>
    <x v="0"/>
    <x v="13"/>
    <s v="44774_14"/>
    <n v="232.99830647800445"/>
    <n v="522.47267130282967"/>
    <n v="490.6616935245446"/>
    <n v="378.76467436187016"/>
    <n v="0.13328548702700688"/>
    <n v="1.3744748574373289"/>
    <n v="0.41347295566481501"/>
    <n v="-12.655963336898271"/>
    <n v="-36.580398842430618"/>
    <n v="-39.283125551168659"/>
    <n v="-29.843542396705622"/>
    <n v="2.7143180391199961E-2"/>
    <n v="0.11646578441756929"/>
    <n v="7.2446979158727623E-2"/>
    <n v="0"/>
    <n v="0"/>
    <n v="0"/>
    <n v="0"/>
    <n v="3.7739483017402058E-3"/>
    <n v="0"/>
    <n v="0"/>
  </r>
  <r>
    <x v="0"/>
    <x v="14"/>
    <s v="44774_15"/>
    <n v="224.95776966993958"/>
    <n v="510.65953622922245"/>
    <n v="481.06670516755275"/>
    <n v="367.73176162855736"/>
    <n v="0.13041540479808975"/>
    <n v="1.3533236514589231"/>
    <n v="0.40567674648052021"/>
    <n v="-13.178511499961695"/>
    <n v="-34.785644099270719"/>
    <n v="-37.604904459040689"/>
    <n v="-30.482697733603086"/>
    <n v="2.4996677759256253E-2"/>
    <n v="0.1246128291177776"/>
    <n v="6.6141879119809066E-2"/>
    <n v="0"/>
    <n v="0"/>
    <n v="0"/>
    <n v="0"/>
    <n v="0"/>
    <n v="0"/>
    <n v="0"/>
  </r>
  <r>
    <x v="0"/>
    <x v="15"/>
    <s v="44774_16"/>
    <n v="218.40359837212824"/>
    <n v="500.20752677815148"/>
    <n v="473.50489914229098"/>
    <n v="358.00879147141887"/>
    <n v="0.13498470973688692"/>
    <n v="1.3613559987586004"/>
    <n v="0.41841840923386564"/>
    <n v="-14.854626207856743"/>
    <n v="-35.976462105587331"/>
    <n v="-38.054997261941843"/>
    <n v="-32.084184233464555"/>
    <n v="3.8910358944705167E-2"/>
    <n v="0.18977587114567446"/>
    <n v="0.10609593174810823"/>
    <n v="0"/>
    <n v="0"/>
    <n v="0"/>
    <n v="0"/>
    <n v="9.2495769567252903E-2"/>
    <n v="0"/>
    <n v="0.17400870823396572"/>
  </r>
  <r>
    <x v="0"/>
    <x v="16"/>
    <s v="44774_17"/>
    <n v="216.91968121171399"/>
    <n v="500.98731287231107"/>
    <n v="477.40698467879048"/>
    <n v="356.93496382992311"/>
    <n v="0.12552340984188168"/>
    <n v="1.3012223016726785"/>
    <n v="0.39052082008738132"/>
    <n v="-17.97369359430483"/>
    <n v="-41.917825953170215"/>
    <n v="-43.2357736134296"/>
    <n v="-36.023438404683681"/>
    <n v="2.3865681859037778E-2"/>
    <n v="0.11925650171928717"/>
    <n v="6.2403500527482364E-2"/>
    <n v="0"/>
    <n v="0"/>
    <n v="0"/>
    <n v="0"/>
    <n v="0"/>
    <n v="0"/>
    <n v="0"/>
  </r>
  <r>
    <x v="0"/>
    <x v="17"/>
    <s v="44774_18"/>
    <n v="222.88033749743738"/>
    <n v="513.40634592457286"/>
    <n v="494.81117918473558"/>
    <n v="369.95715834342695"/>
    <n v="0.11791550231485506"/>
    <n v="1.197566813527849"/>
    <n v="0.36965492706856751"/>
    <n v="-21.270032662118549"/>
    <n v="-51.515694722303792"/>
    <n v="-51.440082533667059"/>
    <n v="-40.669345448916339"/>
    <n v="4.3357083501160097E-4"/>
    <n v="-1.7916832983903414E-2"/>
    <n v="-5.1748739040040478E-3"/>
    <n v="0"/>
    <n v="0"/>
    <n v="0"/>
    <n v="0"/>
    <n v="0"/>
    <n v="0"/>
    <n v="0"/>
  </r>
  <r>
    <x v="0"/>
    <x v="18"/>
    <s v="44774_19"/>
    <n v="247.84021216438234"/>
    <n v="563.0229040086972"/>
    <n v="547.87084038393925"/>
    <n v="414.66406905672505"/>
    <n v="0.14073169080926468"/>
    <n v="1.3687029153435126"/>
    <n v="0.44320993558174149"/>
    <n v="-23.092535786824605"/>
    <n v="-57.057827577074633"/>
    <n v="-53.537122396550323"/>
    <n v="-42.486327294617318"/>
    <n v="-1.4621770765132913E-2"/>
    <n v="-0.10854394474374517"/>
    <n v="-4.4291239357847956E-2"/>
    <n v="0"/>
    <n v="0"/>
    <n v="0"/>
    <n v="0"/>
    <n v="0"/>
    <n v="0"/>
    <n v="0"/>
  </r>
  <r>
    <x v="0"/>
    <x v="19"/>
    <s v="44774_20"/>
    <n v="258.48749029935362"/>
    <n v="591.54654173422932"/>
    <n v="579.00874468385018"/>
    <n v="435.01658667277587"/>
    <n v="0.1540154900966374"/>
    <n v="1.5007615057441048"/>
    <n v="0.47746516162793645"/>
    <n v="-25.19259148063567"/>
    <n v="-60.574777641016865"/>
    <n v="-55.998028023360476"/>
    <n v="-45.104369449592227"/>
    <n v="-1.7903634684989241E-2"/>
    <n v="-0.12884641919857998"/>
    <n v="-5.8999122190713287E-2"/>
    <n v="0"/>
    <n v="0"/>
    <n v="0"/>
    <n v="0"/>
    <n v="0"/>
    <n v="0"/>
    <n v="0"/>
  </r>
  <r>
    <x v="0"/>
    <x v="20"/>
    <s v="44774_21"/>
    <n v="256.0733709610156"/>
    <n v="592.70775915349373"/>
    <n v="582.99044691301276"/>
    <n v="434.61695381367025"/>
    <n v="0.15481925884295172"/>
    <n v="1.516001541837483"/>
    <n v="0.48029100335790487"/>
    <n v="-26.918746606964593"/>
    <n v="-63.39185130276816"/>
    <n v="-58.556475850818728"/>
    <n v="-47.630250402601753"/>
    <n v="-2.0881770196006382E-2"/>
    <n v="-0.1417081589816217"/>
    <n v="-6.7715475650530293E-2"/>
    <n v="0"/>
    <n v="0"/>
    <n v="0"/>
    <n v="0"/>
    <n v="0"/>
    <n v="0"/>
    <n v="0"/>
  </r>
  <r>
    <x v="0"/>
    <x v="21"/>
    <s v="44774_22"/>
    <n v="244.75151879501533"/>
    <n v="570.58123445719207"/>
    <n v="562.01844227741901"/>
    <n v="416.95223786357019"/>
    <n v="0.14557520797885504"/>
    <n v="1.4429903677834852"/>
    <n v="0.45453288471819608"/>
    <n v="-29.524464925462027"/>
    <n v="-69.308834460304709"/>
    <n v="-64.622305042286214"/>
    <n v="-52.527898742285224"/>
    <n v="-2.001470166529469E-2"/>
    <n v="-0.14467702538946925"/>
    <n v="-6.0545513498341072E-2"/>
    <n v="0"/>
    <n v="0"/>
    <n v="0"/>
    <n v="0"/>
    <n v="0"/>
    <n v="0"/>
    <n v="0"/>
  </r>
  <r>
    <x v="0"/>
    <x v="22"/>
    <s v="44774_23"/>
    <n v="218.78276361221961"/>
    <n v="515.16772978185713"/>
    <n v="508.04823403148004"/>
    <n v="373.8121014377233"/>
    <n v="0.13756003778222733"/>
    <n v="1.3392785371717513"/>
    <n v="0.42846956748373799"/>
    <n v="-32.933342038452388"/>
    <n v="-75.810991500065811"/>
    <n v="-70.092442398448057"/>
    <n v="-57.992048920560279"/>
    <n v="-1.9378331454852543E-2"/>
    <n v="-0.14842319814390498"/>
    <n v="-6.3193108684719806E-2"/>
    <n v="0"/>
    <n v="0"/>
    <n v="0"/>
    <n v="0"/>
    <n v="0"/>
    <n v="0"/>
    <n v="0"/>
  </r>
  <r>
    <x v="0"/>
    <x v="23"/>
    <s v="44774_24"/>
    <n v="186.88638228344666"/>
    <n v="437.78780201895165"/>
    <n v="429.41652286654568"/>
    <n v="316.37566850640735"/>
    <n v="0.12204570967424291"/>
    <n v="1.1627195033690885"/>
    <n v="0.38098027056855116"/>
    <n v="-22.917553850055285"/>
    <n v="-55.998137789247927"/>
    <n v="-49.658085919726297"/>
    <n v="-39.156751733413671"/>
    <n v="-2.1768783371842321E-2"/>
    <n v="-0.15810832660526247"/>
    <n v="-6.9923833953282583E-2"/>
    <n v="0"/>
    <n v="0"/>
    <n v="0"/>
    <n v="0"/>
    <n v="0"/>
    <n v="0"/>
    <n v="0"/>
  </r>
  <r>
    <x v="1"/>
    <x v="0"/>
    <s v="44775_1"/>
    <n v="157.12439255341326"/>
    <n v="362.63751330103219"/>
    <n v="350.25973664865222"/>
    <n v="261.15271924478634"/>
    <n v="0.11053481188415185"/>
    <n v="1.0086633189262197"/>
    <n v="0.3463574166635458"/>
    <n v="-16.720675705490606"/>
    <n v="-40.611596634714559"/>
    <n v="-33.230853047935717"/>
    <n v="-24.63282011162071"/>
    <n v="-2.2887184909874524E-2"/>
    <n v="-0.16617094970924393"/>
    <n v="-7.2920103258489535E-2"/>
    <n v="0"/>
    <n v="0"/>
    <n v="0"/>
    <n v="0"/>
    <n v="0"/>
    <n v="0"/>
    <n v="0"/>
  </r>
  <r>
    <x v="1"/>
    <x v="1"/>
    <s v="44775_2"/>
    <n v="137.97833695427531"/>
    <n v="310.53938863082857"/>
    <n v="295.57846234517405"/>
    <n v="224.19319716788041"/>
    <n v="0.10188382490279804"/>
    <n v="0.88833433679107687"/>
    <n v="0.3204378829209667"/>
    <n v="-17.267056564249327"/>
    <n v="-42.608473377005403"/>
    <n v="-35.464342495351111"/>
    <n v="-25.916151947573809"/>
    <n v="-2.2736937390469246E-2"/>
    <n v="-0.17156403086731625"/>
    <n v="-7.2326232149455605E-2"/>
    <n v="0"/>
    <n v="0"/>
    <n v="0"/>
    <n v="0"/>
    <n v="0"/>
    <n v="0"/>
    <n v="0"/>
  </r>
  <r>
    <x v="1"/>
    <x v="2"/>
    <s v="44775_3"/>
    <n v="126.4701058258798"/>
    <n v="279.95208959228739"/>
    <n v="264.17909736660948"/>
    <n v="202.76358512764207"/>
    <n v="9.9187114810477553E-2"/>
    <n v="0.83797580774740621"/>
    <n v="0.31282447850059114"/>
    <n v="-18.228892479643633"/>
    <n v="-44.981620745219381"/>
    <n v="-37.413843893265245"/>
    <n v="-27.153812222214189"/>
    <n v="-2.2655915877885475E-2"/>
    <n v="-0.17689409310883128"/>
    <n v="-7.2149548429191371E-2"/>
    <n v="0"/>
    <n v="0"/>
    <n v="0"/>
    <n v="0"/>
    <n v="0"/>
    <n v="0"/>
    <n v="0"/>
  </r>
  <r>
    <x v="1"/>
    <x v="3"/>
    <s v="44775_4"/>
    <n v="121.3975389391413"/>
    <n v="265.03156963534332"/>
    <n v="248.15486918194867"/>
    <n v="192.51048651776759"/>
    <n v="9.6793697968410225E-2"/>
    <n v="0.81428394938990212"/>
    <n v="0.3050255504013476"/>
    <n v="-18.244678009525742"/>
    <n v="-45.413513801474551"/>
    <n v="-37.965273112568944"/>
    <n v="-27.379337019689366"/>
    <n v="-2.2132783428999117E-2"/>
    <n v="-0.17603683373003914"/>
    <n v="-7.0615098911501986E-2"/>
    <n v="0"/>
    <n v="0"/>
    <n v="0"/>
    <n v="0"/>
    <n v="0"/>
    <n v="0"/>
    <n v="0"/>
  </r>
  <r>
    <x v="1"/>
    <x v="4"/>
    <s v="44775_5"/>
    <n v="118.90153162874729"/>
    <n v="259.24779255564459"/>
    <n v="241.68884928071654"/>
    <n v="188.03898631809983"/>
    <n v="9.3767936492403489E-2"/>
    <n v="0.79492804292557517"/>
    <n v="0.29617601638629476"/>
    <n v="-18.087688745320108"/>
    <n v="-44.71555484793565"/>
    <n v="-37.259115175230775"/>
    <n v="-26.966683253965449"/>
    <n v="-2.3215364992166847E-2"/>
    <n v="-0.1784921755270106"/>
    <n v="-7.3643437534107334E-2"/>
    <n v="0"/>
    <n v="0"/>
    <n v="0"/>
    <n v="0"/>
    <n v="0"/>
    <n v="0"/>
    <n v="0"/>
  </r>
  <r>
    <x v="1"/>
    <x v="5"/>
    <s v="44775_6"/>
    <n v="124.08046539883196"/>
    <n v="272.88639724699101"/>
    <n v="254.81901222322551"/>
    <n v="196.78970026303614"/>
    <n v="9.7729432819796527E-2"/>
    <n v="0.83408967924596089"/>
    <n v="0.30819860183933889"/>
    <n v="-18.051966423478266"/>
    <n v="-44.900211396492409"/>
    <n v="-37.842629287563767"/>
    <n v="-27.084747879193149"/>
    <n v="-2.3708675619172923E-2"/>
    <n v="-0.18293307154026728"/>
    <n v="-7.5327472106816479E-2"/>
    <n v="0"/>
    <n v="0"/>
    <n v="0"/>
    <n v="0"/>
    <n v="0"/>
    <n v="0"/>
    <n v="0"/>
  </r>
  <r>
    <x v="1"/>
    <x v="6"/>
    <s v="44775_7"/>
    <n v="153.21289405495293"/>
    <n v="338.46606207700745"/>
    <n v="319.31665607776551"/>
    <n v="246.15726003207908"/>
    <n v="0.10947437184026755"/>
    <n v="0.96903754852728785"/>
    <n v="0.34327042529969587"/>
    <n v="-15.082915837953539"/>
    <n v="-40.158474874055969"/>
    <n v="-33.624706628956581"/>
    <n v="-22.196820705863843"/>
    <n v="-2.3211060356809341E-2"/>
    <n v="-0.18080632858514209"/>
    <n v="-7.4114068357428384E-2"/>
    <n v="0"/>
    <n v="0"/>
    <n v="0"/>
    <n v="0"/>
    <n v="0"/>
    <n v="0"/>
    <n v="0"/>
  </r>
  <r>
    <x v="1"/>
    <x v="7"/>
    <s v="44775_8"/>
    <n v="189.54418401484421"/>
    <n v="417.91632949403225"/>
    <n v="392.32673979858038"/>
    <n v="306.20265110542522"/>
    <n v="0.11687310346634233"/>
    <n v="1.1140626426200106"/>
    <n v="0.36587165765338292"/>
    <n v="-22.034507122467343"/>
    <n v="-56.316277380262164"/>
    <n v="-53.831479315352155"/>
    <n v="-38.371899491605376"/>
    <n v="-2.1608186194674219E-2"/>
    <n v="-0.15998463942040361"/>
    <n v="-6.9705956176904116E-2"/>
    <n v="0"/>
    <n v="0"/>
    <n v="0"/>
    <n v="0"/>
    <n v="0"/>
    <n v="0"/>
    <n v="0"/>
  </r>
  <r>
    <x v="1"/>
    <x v="8"/>
    <s v="44775_9"/>
    <n v="207.90902777334466"/>
    <n v="461.39399648909813"/>
    <n v="427.57139576288586"/>
    <n v="333.98092218930122"/>
    <n v="0.13486066981708719"/>
    <n v="1.2741308729245864"/>
    <n v="0.41906032514887814"/>
    <n v="-22.423983684742954"/>
    <n v="-52.901956695729268"/>
    <n v="-54.830105877627588"/>
    <n v="-42.620248618001085"/>
    <n v="3.2629207748389047E-3"/>
    <n v="-9.812074816297367E-3"/>
    <n v="1.7563415848253668E-3"/>
    <n v="0"/>
    <n v="0"/>
    <n v="0"/>
    <n v="0"/>
    <n v="0"/>
    <n v="0"/>
    <n v="0"/>
  </r>
  <r>
    <x v="1"/>
    <x v="9"/>
    <s v="44775_10"/>
    <n v="228.84125530849354"/>
    <n v="507.93887243987785"/>
    <n v="470.52679964152702"/>
    <n v="367.72619015328382"/>
    <n v="0.15175937824634247"/>
    <n v="1.4136863633360219"/>
    <n v="0.46907793968032435"/>
    <n v="-16.979017107859601"/>
    <n v="-38.354396482924173"/>
    <n v="-41.925417158842983"/>
    <n v="-34.243740281073244"/>
    <n v="2.8405376688772244E-2"/>
    <n v="0.12816340815502333"/>
    <n v="7.5314505743137777E-2"/>
    <n v="0"/>
    <n v="0"/>
    <n v="0"/>
    <n v="0"/>
    <n v="0"/>
    <n v="0"/>
    <n v="0"/>
  </r>
  <r>
    <x v="1"/>
    <x v="10"/>
    <s v="44775_11"/>
    <n v="239.56566642713207"/>
    <n v="530.20122957880915"/>
    <n v="492.073520316974"/>
    <n v="384.36575415522401"/>
    <n v="0.15622993967400203"/>
    <n v="1.4642768195961453"/>
    <n v="0.48059452885370435"/>
    <n v="-14.349914760861408"/>
    <n v="-33.28308970529698"/>
    <n v="-37.594409977092646"/>
    <n v="-30.477133117510355"/>
    <n v="3.7565648540892782E-2"/>
    <n v="0.17551719340128114"/>
    <n v="0.10170560444843904"/>
    <n v="0"/>
    <n v="0"/>
    <n v="0"/>
    <n v="0"/>
    <n v="4.9065844945701202E-2"/>
    <n v="0"/>
    <n v="4.3375128533648534E-2"/>
  </r>
  <r>
    <x v="1"/>
    <x v="11"/>
    <s v="44775_12"/>
    <n v="241.85318110618925"/>
    <n v="537.27678084830586"/>
    <n v="497.03876575444451"/>
    <n v="387.29730355330196"/>
    <n v="0.14781706805895203"/>
    <n v="1.4773432330453051"/>
    <n v="0.45579867076582936"/>
    <n v="-12.493435162600161"/>
    <n v="-29.323087921160059"/>
    <n v="-34.21529866496828"/>
    <n v="-28.029915304881186"/>
    <n v="4.0191289188976E-2"/>
    <n v="0.19668939665021551"/>
    <n v="0.10936929232405566"/>
    <n v="0"/>
    <n v="0"/>
    <n v="0"/>
    <n v="0"/>
    <n v="8.2514825981268941E-2"/>
    <n v="0"/>
    <n v="0.14137900963878833"/>
  </r>
  <r>
    <x v="1"/>
    <x v="12"/>
    <s v="44775_13"/>
    <n v="235.92883575684252"/>
    <n v="522.52006945752942"/>
    <n v="482.64128913366983"/>
    <n v="377.40543263273059"/>
    <n v="0.14202990169852819"/>
    <n v="1.4742710110118917"/>
    <n v="0.43936758986263547"/>
    <n v="-12.1250324520859"/>
    <n v="-30.87367522216201"/>
    <n v="-35.495918280482776"/>
    <n v="-27.914667891238864"/>
    <n v="4.1802861695777391E-2"/>
    <n v="0.19938951761617649"/>
    <n v="0.11429719501809707"/>
    <n v="0"/>
    <n v="0"/>
    <n v="0"/>
    <n v="0"/>
    <n v="0.10401338684854108"/>
    <n v="0"/>
    <n v="0.20515342858180527"/>
  </r>
  <r>
    <x v="1"/>
    <x v="13"/>
    <s v="44775_14"/>
    <n v="227.75299566549029"/>
    <n v="502.48110655587527"/>
    <n v="465.37455273059379"/>
    <n v="366.29529599758655"/>
    <n v="0.12814881964940836"/>
    <n v="1.3364916950453003"/>
    <n v="0.39800135429786543"/>
    <n v="-12.498989071865353"/>
    <n v="-35.425615413638113"/>
    <n v="-38.836170500933584"/>
    <n v="-29.329579110807078"/>
    <n v="2.4383048894463452E-2"/>
    <n v="0.10353124042475589"/>
    <n v="6.4094098104339844E-2"/>
    <n v="0"/>
    <n v="0"/>
    <n v="0"/>
    <n v="0"/>
    <n v="0"/>
    <n v="0"/>
    <n v="0"/>
  </r>
  <r>
    <x v="1"/>
    <x v="14"/>
    <s v="44775_15"/>
    <n v="218.95025895029602"/>
    <n v="490.28812274185094"/>
    <n v="454.9532713040378"/>
    <n v="354.60485156972248"/>
    <n v="0.12969306945647266"/>
    <n v="1.3421152826023417"/>
    <n v="0.40254751004821204"/>
    <n v="-12.825494290996113"/>
    <n v="-33.539210844146275"/>
    <n v="-36.750962729607053"/>
    <n v="-29.532793113829342"/>
    <n v="3.5148196713836989E-2"/>
    <n v="0.16798294707145756"/>
    <n v="9.4948357443324027E-2"/>
    <n v="0"/>
    <n v="0"/>
    <n v="0"/>
    <n v="0"/>
    <n v="7.1503201034219629E-2"/>
    <n v="0"/>
    <n v="0.11210327358710409"/>
  </r>
  <r>
    <x v="1"/>
    <x v="15"/>
    <s v="44775_16"/>
    <n v="211.61268654032398"/>
    <n v="479.08163537992357"/>
    <n v="445.09260583653656"/>
    <n v="344.03855229826934"/>
    <n v="0.13639640247664833"/>
    <n v="1.3701620047701921"/>
    <n v="0.42204771117566214"/>
    <n v="-14.303665168034918"/>
    <n v="-34.257317491405189"/>
    <n v="-37.206291277372586"/>
    <n v="-31.477284565399117"/>
    <n v="4.3492750808513017E-2"/>
    <n v="0.21265568134289228"/>
    <n v="0.11896779550301077"/>
    <n v="0"/>
    <n v="0"/>
    <n v="0"/>
    <n v="0"/>
    <n v="0.14188031119881864"/>
    <n v="0"/>
    <n v="0.26831027837180743"/>
  </r>
  <r>
    <x v="1"/>
    <x v="16"/>
    <s v="44775_17"/>
    <n v="207.94353173969839"/>
    <n v="471.4671327317335"/>
    <n v="438.59620200061033"/>
    <n v="338.41942635141965"/>
    <n v="0.13803708850473273"/>
    <n v="1.3354135000906193"/>
    <n v="0.4269716185170867"/>
    <n v="-17.671495782980084"/>
    <n v="-40.949313188926723"/>
    <n v="-43.400542882684405"/>
    <n v="-35.778859908877919"/>
    <n v="3.8314986850589296E-2"/>
    <n v="0.17239631265442679"/>
    <n v="0.10371783995047172"/>
    <n v="0"/>
    <n v="0"/>
    <n v="0"/>
    <n v="0"/>
    <n v="8.3133566877826318E-2"/>
    <n v="0"/>
    <n v="0.14226378014213018"/>
  </r>
  <r>
    <x v="1"/>
    <x v="17"/>
    <s v="44775_18"/>
    <n v="209.98036086004137"/>
    <n v="469.34776019594864"/>
    <n v="442.37597576874043"/>
    <n v="342.38659888894864"/>
    <n v="0.12937120063961688"/>
    <n v="1.2157489230934369"/>
    <n v="0.40330763056035396"/>
    <n v="-21.526200650907828"/>
    <n v="-51.622087919676893"/>
    <n v="-52.59324899902483"/>
    <n v="-41.11780240998096"/>
    <n v="1.2788421191690881E-2"/>
    <n v="3.4509989427754323E-2"/>
    <n v="2.9958698552725534E-2"/>
    <n v="0"/>
    <n v="0"/>
    <n v="0"/>
    <n v="0"/>
    <n v="0"/>
    <n v="0"/>
    <n v="0"/>
  </r>
  <r>
    <x v="1"/>
    <x v="18"/>
    <s v="44775_19"/>
    <n v="235.7227951152168"/>
    <n v="522.63287789416745"/>
    <n v="501.50155480366664"/>
    <n v="388.43812706447511"/>
    <n v="0.13695711289930029"/>
    <n v="1.3065896451435275"/>
    <n v="0.42657326723270761"/>
    <n v="-23.819154336631883"/>
    <n v="-57.61716774182652"/>
    <n v="-55.537608006753757"/>
    <n v="-43.798488188183235"/>
    <n v="-1.6913922958592831E-2"/>
    <n v="-0.12043402772035104"/>
    <n v="-5.6241740143931823E-2"/>
    <n v="0"/>
    <n v="0"/>
    <n v="0"/>
    <n v="0"/>
    <n v="0"/>
    <n v="0"/>
    <n v="0"/>
  </r>
  <r>
    <x v="1"/>
    <x v="19"/>
    <s v="44775_20"/>
    <n v="249.7951767051278"/>
    <n v="563.71994323065894"/>
    <n v="548.22537348034166"/>
    <n v="416.53177796773031"/>
    <n v="0.15297179317258203"/>
    <n v="1.4614649367022956"/>
    <n v="0.47272354756507712"/>
    <n v="-25.21327885857372"/>
    <n v="-60.823497850822257"/>
    <n v="-57.182924820607226"/>
    <n v="-45.335829579602887"/>
    <n v="-1.7854310620677473E-2"/>
    <n v="-0.13448053798144438"/>
    <n v="-5.8774685365357335E-2"/>
    <n v="0"/>
    <n v="0"/>
    <n v="0"/>
    <n v="0"/>
    <n v="0"/>
    <n v="0"/>
    <n v="0"/>
  </r>
  <r>
    <x v="1"/>
    <x v="20"/>
    <s v="44775_21"/>
    <n v="250.51591578552652"/>
    <n v="573.60589528777041"/>
    <n v="560.75848622303977"/>
    <n v="421.60440524561346"/>
    <n v="0.1561464819499174"/>
    <n v="1.4994300084986509"/>
    <n v="0.48288274936664854"/>
    <n v="-25.266345189582886"/>
    <n v="-61.386122159621173"/>
    <n v="-58.082670213548987"/>
    <n v="-45.777095882144287"/>
    <n v="-1.9939646947401614E-2"/>
    <n v="-0.14370078170983547"/>
    <n v="-6.4731668070154319E-2"/>
    <n v="0"/>
    <n v="0"/>
    <n v="0"/>
    <n v="0"/>
    <n v="0"/>
    <n v="0"/>
    <n v="0"/>
  </r>
  <r>
    <x v="1"/>
    <x v="21"/>
    <s v="44775_22"/>
    <n v="242.65737788060619"/>
    <n v="562.79329366456068"/>
    <n v="552.48029006946865"/>
    <n v="411.2657871278027"/>
    <n v="0.15541952375828533"/>
    <n v="1.4946282354026628"/>
    <n v="0.48076168212973536"/>
    <n v="-28.113981236336304"/>
    <n v="-66.750108554909119"/>
    <n v="-62.847629156196547"/>
    <n v="-50.37079460364329"/>
    <n v="-1.6828661299199476E-2"/>
    <n v="-0.13376206409859639"/>
    <n v="-5.5779149346797036E-2"/>
    <n v="0"/>
    <n v="0"/>
    <n v="0"/>
    <n v="0"/>
    <n v="0"/>
    <n v="0"/>
    <n v="0"/>
  </r>
  <r>
    <x v="1"/>
    <x v="22"/>
    <s v="44775_23"/>
    <n v="221.01182225978761"/>
    <n v="515.97764805214706"/>
    <n v="507.37517810393513"/>
    <n v="375.14053509584619"/>
    <n v="0.14057185761725854"/>
    <n v="1.3657531237714273"/>
    <n v="0.43620011904082329"/>
    <n v="-31.140343194599374"/>
    <n v="-73.182365482859112"/>
    <n v="-68.284936278483968"/>
    <n v="-55.442376049976353"/>
    <n v="-2.0469092084045893E-2"/>
    <n v="-0.15261232719818138"/>
    <n v="-6.652803903338686E-2"/>
    <n v="0"/>
    <n v="0"/>
    <n v="0"/>
    <n v="0"/>
    <n v="0"/>
    <n v="0"/>
    <n v="0"/>
  </r>
  <r>
    <x v="1"/>
    <x v="23"/>
    <s v="44775_24"/>
    <n v="190.78767433340278"/>
    <n v="444.56441542079909"/>
    <n v="435.06666758628256"/>
    <n v="321.48479391618645"/>
    <n v="0.12673996699584644"/>
    <n v="1.2168002343362434"/>
    <n v="0.39460942848036162"/>
    <n v="-19.134270655320172"/>
    <n v="-46.264593676446353"/>
    <n v="-42.004830889489298"/>
    <n v="-32.738324947865387"/>
    <n v="-2.2330898005242635E-2"/>
    <n v="-0.15461171921563829"/>
    <n v="-7.1703447375610768E-2"/>
    <n v="0"/>
    <n v="0"/>
    <n v="0"/>
    <n v="0"/>
    <n v="0"/>
    <n v="0"/>
    <n v="0"/>
  </r>
  <r>
    <x v="2"/>
    <x v="0"/>
    <s v="44776_1"/>
    <n v="139.31772389767912"/>
    <n v="310.67966306427189"/>
    <n v="295.87852449158402"/>
    <n v="226.02161438526625"/>
    <n v="0.10270648519146693"/>
    <n v="0.9261387574929445"/>
    <n v="0.32303309020881815"/>
    <n v="-14.883769237712936"/>
    <n v="-39.790257456009364"/>
    <n v="-35.659787821040695"/>
    <n v="-25.095370750235411"/>
    <n v="-2.4557592812756036E-2"/>
    <n v="-0.17862444926056428"/>
    <n v="-7.7695065320869602E-2"/>
    <n v="0"/>
    <n v="0"/>
    <n v="0"/>
    <n v="0"/>
    <n v="0"/>
    <n v="0"/>
    <n v="0"/>
  </r>
  <r>
    <x v="2"/>
    <x v="1"/>
    <s v="44776_2"/>
    <n v="130.13938131882787"/>
    <n v="284.83514762008906"/>
    <n v="267.38240965301793"/>
    <n v="206.3439791578563"/>
    <n v="0.10054836373749319"/>
    <n v="0.87634002714597381"/>
    <n v="0.3165840859697634"/>
    <n v="-14.525912957126245"/>
    <n v="-40.57458151511571"/>
    <n v="-36.730922436843919"/>
    <n v="-24.87113510697775"/>
    <n v="-2.4320444069931311E-2"/>
    <n v="-0.18063501401622958"/>
    <n v="-7.6981266287457634E-2"/>
    <n v="0"/>
    <n v="0"/>
    <n v="0"/>
    <n v="0"/>
    <n v="0"/>
    <n v="0"/>
    <n v="0"/>
  </r>
  <r>
    <x v="2"/>
    <x v="2"/>
    <s v="44776_3"/>
    <n v="123.56540911117729"/>
    <n v="267.32818650377828"/>
    <n v="251.03243065454393"/>
    <n v="195.02356468213839"/>
    <n v="9.9104064321873325E-2"/>
    <n v="0.85128151754268777"/>
    <n v="0.31137595662393253"/>
    <n v="-13.981519130488667"/>
    <n v="-40.738810101168426"/>
    <n v="-36.304106800495191"/>
    <n v="-22.694647751861122"/>
    <n v="-2.3909439987194737E-2"/>
    <n v="-0.18330964792294208"/>
    <n v="-7.5771183419588523E-2"/>
    <n v="0"/>
    <n v="0"/>
    <n v="0"/>
    <n v="0"/>
    <n v="0"/>
    <n v="0"/>
    <n v="0"/>
  </r>
  <r>
    <x v="2"/>
    <x v="3"/>
    <s v="44776_4"/>
    <n v="122.4497836896502"/>
    <n v="263.08985822139942"/>
    <n v="243.94012869576517"/>
    <n v="191.51820978666873"/>
    <n v="9.4900269598355652E-2"/>
    <n v="0.81966053216206292"/>
    <n v="0.29903133673556354"/>
    <n v="-14.227950115882042"/>
    <n v="-41.70500968796437"/>
    <n v="-37.501902979164775"/>
    <n v="-23.161942174570544"/>
    <n v="-2.5793008878978289E-2"/>
    <n v="-0.19575390154059083"/>
    <n v="-8.1027875392590765E-2"/>
    <n v="0"/>
    <n v="0"/>
    <n v="0"/>
    <n v="0"/>
    <n v="0"/>
    <n v="0"/>
    <n v="0"/>
  </r>
  <r>
    <x v="2"/>
    <x v="4"/>
    <s v="44776_5"/>
    <n v="128.24960651747298"/>
    <n v="278.93265448441946"/>
    <n v="258.43660349522457"/>
    <n v="200.93265393891392"/>
    <n v="9.6054256696734203E-2"/>
    <n v="0.85542457160589891"/>
    <n v="0.30266164280575242"/>
    <n v="-13.427153155165502"/>
    <n v="-39.768924804439315"/>
    <n v="-36.576025712241396"/>
    <n v="-22.264536542449154"/>
    <n v="-2.6505824306803764E-2"/>
    <n v="-0.19613552713395574"/>
    <n v="-8.3202632517124231E-2"/>
    <n v="0"/>
    <n v="0"/>
    <n v="0"/>
    <n v="0"/>
    <n v="0"/>
    <n v="0"/>
    <n v="0"/>
  </r>
  <r>
    <x v="2"/>
    <x v="5"/>
    <s v="44776_6"/>
    <n v="161.56988263497564"/>
    <n v="352.86578143503726"/>
    <n v="331.55768149270978"/>
    <n v="257.95419168405283"/>
    <n v="0.10768428855611144"/>
    <n v="1.0156294510270347"/>
    <n v="0.33765427848629737"/>
    <n v="-15.953251482188897"/>
    <n v="-48.666314292850018"/>
    <n v="-44.838012327241749"/>
    <n v="-27.342226980821845"/>
    <n v="-2.5748182423757718E-2"/>
    <n v="-0.19260106290560944"/>
    <n v="-8.1229260166436654E-2"/>
    <n v="0"/>
    <n v="0"/>
    <n v="0"/>
    <n v="0"/>
    <n v="0"/>
    <n v="0"/>
    <n v="0"/>
  </r>
  <r>
    <x v="2"/>
    <x v="6"/>
    <s v="44776_7"/>
    <n v="204.13838258860585"/>
    <n v="449.28188812562422"/>
    <n v="418.52663140731255"/>
    <n v="327.83848754445353"/>
    <n v="0.11363453150246539"/>
    <n v="1.165577124112011"/>
    <n v="0.35685287376814445"/>
    <n v="-21.663796522732177"/>
    <n v="-59.498283241962291"/>
    <n v="-59.054659447572227"/>
    <n v="-39.719951068966431"/>
    <n v="-2.4191871690412554E-2"/>
    <n v="-0.16635531212920465"/>
    <n v="-7.6842377471590562E-2"/>
    <n v="0"/>
    <n v="0"/>
    <n v="0"/>
    <n v="0"/>
    <n v="0"/>
    <n v="0"/>
    <n v="0"/>
  </r>
  <r>
    <x v="2"/>
    <x v="7"/>
    <s v="44776_8"/>
    <n v="223.1400308503807"/>
    <n v="500.58130086524949"/>
    <n v="462.82724431057369"/>
    <n v="360.65761005521921"/>
    <n v="0.12197487573404062"/>
    <n v="1.2872025272522156"/>
    <n v="0.3830013937634012"/>
    <n v="-13.722781943028703"/>
    <n v="-37.534107003600404"/>
    <n v="-41.432828089089931"/>
    <n v="-29.058637532744772"/>
    <n v="5.5034895681349109E-3"/>
    <n v="2.5713688825665517E-2"/>
    <n v="8.7660918591587721E-3"/>
    <n v="0"/>
    <n v="0"/>
    <n v="0"/>
    <n v="0"/>
    <n v="0"/>
    <n v="0"/>
    <n v="0"/>
  </r>
  <r>
    <x v="2"/>
    <x v="8"/>
    <s v="44776_9"/>
    <n v="234.24221674131257"/>
    <n v="533.76727332086489"/>
    <n v="491.89782910289625"/>
    <n v="387.24249376938423"/>
    <n v="0.10039224882188939"/>
    <n v="1.2214769211691294"/>
    <n v="0.32095911411918476"/>
    <n v="-8.8725399479885674"/>
    <n v="-26.597594066083794"/>
    <n v="-32.010665703752551"/>
    <n v="-21.840476454549595"/>
    <n v="4.6337182902091205E-2"/>
    <n v="0.21566205059678362"/>
    <n v="0.1266975118387518"/>
    <n v="0"/>
    <n v="0"/>
    <n v="0"/>
    <n v="0"/>
    <n v="0.30469326739754587"/>
    <n v="0"/>
    <n v="0.6743213470920244"/>
  </r>
  <r>
    <x v="2"/>
    <x v="9"/>
    <s v="44776_10"/>
    <n v="238.03938930824958"/>
    <n v="535.29446046206078"/>
    <n v="496.03707461396669"/>
    <n v="388.60587334249794"/>
    <n v="0.13129853254462792"/>
    <n v="1.4374659734534916"/>
    <n v="0.41474805102930445"/>
    <n v="-7.9210218426565078"/>
    <n v="-25.236135813150625"/>
    <n v="-31.211130550606711"/>
    <n v="-21.198097990434999"/>
    <n v="4.4504719138634435E-2"/>
    <n v="0.23636189138390457"/>
    <n v="0.12680515149798161"/>
    <n v="0"/>
    <n v="0"/>
    <n v="0"/>
    <n v="0"/>
    <n v="0.17345010873358901"/>
    <n v="0"/>
    <n v="0.35529307874403193"/>
  </r>
  <r>
    <x v="2"/>
    <x v="10"/>
    <s v="44776_11"/>
    <n v="234.70507735107248"/>
    <n v="522.39550915699272"/>
    <n v="482.799403380635"/>
    <n v="380.15875106510293"/>
    <n v="0.1752181059911177"/>
    <n v="1.5808281573683409"/>
    <n v="0.53436752747576621"/>
    <n v="-5.8184574090641092"/>
    <n v="-20.769898294339999"/>
    <n v="-26.559206384889784"/>
    <n v="-18.020010832909129"/>
    <n v="4.3219218898473369E-2"/>
    <n v="0.24336295824472304"/>
    <n v="0.11855420954094277"/>
    <n v="0"/>
    <n v="0"/>
    <n v="0"/>
    <n v="0"/>
    <n v="6.3475340544739689E-2"/>
    <n v="0"/>
    <n v="9.0688986211509878E-2"/>
  </r>
  <r>
    <x v="2"/>
    <x v="11"/>
    <s v="44776_12"/>
    <n v="230.24588701012473"/>
    <n v="509.4883134693772"/>
    <n v="468.89392267684724"/>
    <n v="372.65189152443753"/>
    <n v="8.5526272277838405E-2"/>
    <n v="1.2017910119056725"/>
    <n v="0.27807088208210395"/>
    <n v="-6.0499531343617772"/>
    <n v="-22.114920809670526"/>
    <n v="-26.16770150234759"/>
    <n v="-17.618548075809578"/>
    <n v="2.7399016804186088E-2"/>
    <n v="0.17234908588898248"/>
    <n v="7.7208979976428282E-2"/>
    <n v="0"/>
    <n v="0"/>
    <n v="0"/>
    <n v="0"/>
    <n v="9.0743666785780969E-2"/>
    <n v="0"/>
    <n v="0.16766205483989813"/>
  </r>
  <r>
    <x v="2"/>
    <x v="12"/>
    <s v="44776_13"/>
    <n v="228.82856723019799"/>
    <n v="504.15409324895256"/>
    <n v="466.04840309565765"/>
    <n v="369.0083397471887"/>
    <n v="8.7919828379975792E-2"/>
    <n v="1.2136529722085503"/>
    <n v="0.28381189968152049"/>
    <n v="-6.6613564047508511"/>
    <n v="-26.178552104331796"/>
    <n v="-29.030431341416257"/>
    <n v="-19.660512098557316"/>
    <n v="1.6357972859903602E-2"/>
    <n v="0.11061206796314683"/>
    <n v="4.0990734420063395E-2"/>
    <n v="0"/>
    <n v="0"/>
    <n v="0"/>
    <n v="0"/>
    <n v="0"/>
    <n v="0"/>
    <n v="0"/>
  </r>
  <r>
    <x v="2"/>
    <x v="13"/>
    <s v="44776_14"/>
    <n v="225.82119619971328"/>
    <n v="501.58981983669111"/>
    <n v="464.38104737937721"/>
    <n v="365.12001213810674"/>
    <n v="0.14645437755423937"/>
    <n v="1.5358181982437782"/>
    <n v="0.45158324376938658"/>
    <n v="-6.8562125367239588"/>
    <n v="-23.059317814845084"/>
    <n v="-26.883567068028164"/>
    <n v="-19.274713150844747"/>
    <n v="3.2628247034658213E-2"/>
    <n v="0.20289794961402136"/>
    <n v="8.774636946834459E-2"/>
    <n v="0"/>
    <n v="0"/>
    <n v="0"/>
    <n v="0"/>
    <n v="2.5911352510863461E-2"/>
    <n v="0"/>
    <n v="0"/>
  </r>
  <r>
    <x v="2"/>
    <x v="14"/>
    <s v="44776_15"/>
    <n v="229.16563046210007"/>
    <n v="502.74604509234217"/>
    <n v="466.19007858453119"/>
    <n v="369.25031515850975"/>
    <n v="0.19172889259448184"/>
    <n v="1.6509157948021302"/>
    <n v="0.58212716210732485"/>
    <n v="-8.1256792042724815"/>
    <n v="-24.742938150522665"/>
    <n v="-28.264548644980948"/>
    <n v="-20.802254057525005"/>
    <n v="4.2010918238579789E-2"/>
    <n v="0.23062746964251232"/>
    <n v="0.11481544209151645"/>
    <n v="0"/>
    <n v="0"/>
    <n v="0"/>
    <n v="0"/>
    <n v="2.8456144783622087E-2"/>
    <n v="0"/>
    <n v="0"/>
  </r>
  <r>
    <x v="2"/>
    <x v="15"/>
    <s v="44776_16"/>
    <n v="235.62275928870466"/>
    <n v="502.88166407179671"/>
    <n v="467.51749350324144"/>
    <n v="374.18364509703258"/>
    <n v="0.25186271780469127"/>
    <n v="1.9299498420843524"/>
    <n v="0.7549839189667723"/>
    <n v="-10.326439234168754"/>
    <n v="-31.535611462368248"/>
    <n v="-34.624983190357547"/>
    <n v="-23.837422977295518"/>
    <n v="2.4403106777640168E-2"/>
    <n v="0.13273085387713621"/>
    <n v="6.3615091181194905E-2"/>
    <n v="0"/>
    <n v="0"/>
    <n v="0"/>
    <n v="0"/>
    <n v="0"/>
    <n v="0"/>
    <n v="0"/>
  </r>
  <r>
    <x v="2"/>
    <x v="16"/>
    <s v="44776_17"/>
    <n v="230.78190019505072"/>
    <n v="493.83023839182715"/>
    <n v="467.00293964543675"/>
    <n v="372.90096442482462"/>
    <n v="0.16901717467616198"/>
    <n v="1.4657578559126603"/>
    <n v="0.51678470240423158"/>
    <n v="-15.802478050456347"/>
    <n v="-46.933389234633694"/>
    <n v="-47.814717951791074"/>
    <n v="-31.642653987468716"/>
    <n v="-4.9511260226337466E-3"/>
    <n v="-4.663406131966491E-2"/>
    <n v="-2.1376375656399955E-2"/>
    <n v="0"/>
    <n v="0"/>
    <n v="0"/>
    <n v="0"/>
    <n v="0"/>
    <n v="0"/>
    <n v="0"/>
  </r>
  <r>
    <x v="2"/>
    <x v="17"/>
    <s v="44776_18"/>
    <n v="243.87633058370059"/>
    <n v="535.42601185848753"/>
    <n v="518.37356132909451"/>
    <n v="403.48688882268948"/>
    <n v="0.15732632189169621"/>
    <n v="1.4013444438277236"/>
    <n v="0.48511148514269253"/>
    <n v="-18.381307351367155"/>
    <n v="-52.867785208420742"/>
    <n v="-49.894632805398139"/>
    <n v="-34.415703026446089"/>
    <n v="-1.9201354314666061E-2"/>
    <n v="-0.14899271886466148"/>
    <n v="-6.2764784966233639E-2"/>
    <n v="0"/>
    <n v="0"/>
    <n v="0"/>
    <n v="0"/>
    <n v="0"/>
    <n v="0"/>
    <n v="0"/>
  </r>
  <r>
    <x v="2"/>
    <x v="18"/>
    <s v="44776_19"/>
    <n v="256.00591092583318"/>
    <n v="576.91096501637719"/>
    <n v="562.66236329500714"/>
    <n v="428.97666444271317"/>
    <n v="0.15406633980317427"/>
    <n v="1.4894897347608393"/>
    <n v="0.4769186041931564"/>
    <n v="-19.173268854675868"/>
    <n v="-52.169098419866408"/>
    <n v="-48.749951774839367"/>
    <n v="-35.092304254693545"/>
    <n v="-2.1129480439829099E-2"/>
    <n v="-0.14220652662027988"/>
    <n v="-6.8296956887694119E-2"/>
    <n v="0"/>
    <n v="0"/>
    <n v="0"/>
    <n v="0"/>
    <n v="0"/>
    <n v="0"/>
    <n v="0"/>
  </r>
  <r>
    <x v="2"/>
    <x v="19"/>
    <s v="44776_20"/>
    <n v="253.72098835386882"/>
    <n v="583.09357355737757"/>
    <n v="572.65119318015297"/>
    <n v="429.18303362413729"/>
    <n v="0.15476848902488513"/>
    <n v="1.5065423490025016"/>
    <n v="0.47933365064746236"/>
    <n v="-20.558943815088405"/>
    <n v="-53.086292969459848"/>
    <n v="-48.642772477438854"/>
    <n v="-37.176060473829374"/>
    <n v="-2.2466057182944067E-2"/>
    <n v="-0.14317768224106664"/>
    <n v="-7.2239114608416671E-2"/>
    <n v="0"/>
    <n v="0"/>
    <n v="0"/>
    <n v="0"/>
    <n v="0"/>
    <n v="0"/>
    <n v="0"/>
  </r>
  <r>
    <x v="2"/>
    <x v="20"/>
    <s v="44776_21"/>
    <n v="244.10490082256615"/>
    <n v="568.61001790501962"/>
    <n v="559.10063853586439"/>
    <n v="415.17132712258302"/>
    <n v="0.15631268060733594"/>
    <n v="1.5127491309050427"/>
    <n v="0.48297383806078958"/>
    <n v="-23.161933379921788"/>
    <n v="-58.044159131674924"/>
    <n v="-53.664250714410258"/>
    <n v="-41.651510284734329"/>
    <n v="-1.7637635624559535E-2"/>
    <n v="-0.1224028021572528"/>
    <n v="-5.8233626229814553E-2"/>
    <n v="0"/>
    <n v="0"/>
    <n v="0"/>
    <n v="0"/>
    <n v="0"/>
    <n v="0"/>
    <n v="0"/>
  </r>
  <r>
    <x v="2"/>
    <x v="21"/>
    <s v="44776_22"/>
    <n v="223.33155915482888"/>
    <n v="524.68532588055427"/>
    <n v="515.38823306706729"/>
    <n v="379.67568149097758"/>
    <n v="0.14471460119155974"/>
    <n v="1.4110265648133029"/>
    <n v="0.44844070909673722"/>
    <n v="-22.958676585109668"/>
    <n v="-54.671563227781419"/>
    <n v="-52.636571421007581"/>
    <n v="-42.357421960135973"/>
    <n v="-1.9613130985231396E-2"/>
    <n v="-0.13683225638670635"/>
    <n v="-6.3704284197740435E-2"/>
    <n v="0"/>
    <n v="0"/>
    <n v="0"/>
    <n v="0"/>
    <n v="0"/>
    <n v="0"/>
    <n v="0"/>
  </r>
  <r>
    <x v="2"/>
    <x v="22"/>
    <s v="44776_23"/>
    <n v="194.35956729981643"/>
    <n v="459.62958734793114"/>
    <n v="450.06939641706936"/>
    <n v="329.89712220577297"/>
    <n v="0.12756721508965269"/>
    <n v="1.2458079295134654"/>
    <n v="0.39720522100785671"/>
    <n v="-23.64787389012109"/>
    <n v="-55.736168310372797"/>
    <n v="-55.169735040979049"/>
    <n v="-44.484575402412247"/>
    <n v="-2.2190859741395026E-2"/>
    <n v="-0.14472164516119568"/>
    <n v="-7.0928626726226088E-2"/>
    <n v="0"/>
    <n v="0"/>
    <n v="0"/>
    <n v="0"/>
    <n v="0"/>
    <n v="0"/>
    <n v="0"/>
  </r>
  <r>
    <x v="2"/>
    <x v="23"/>
    <s v="44776_24"/>
    <n v="164.62166321420739"/>
    <n v="380.51548838820008"/>
    <n v="367.29710304315006"/>
    <n v="274.39811869088817"/>
    <n v="0.11160335405089042"/>
    <n v="1.0544228117455992"/>
    <n v="0.34947836583827663"/>
    <n v="-24.901851721036468"/>
    <n v="-59.097882923007241"/>
    <n v="-57.906098681294111"/>
    <n v="-45.888658985360763"/>
    <n v="-2.3470091787107433E-2"/>
    <n v="-0.15926293355628401"/>
    <n v="-7.4610462165975042E-2"/>
    <n v="0"/>
    <n v="0"/>
    <n v="0"/>
    <n v="0"/>
    <n v="0"/>
    <n v="0"/>
    <n v="0"/>
  </r>
  <r>
    <x v="3"/>
    <x v="0"/>
    <s v="44777_1"/>
    <n v="162.32965611002396"/>
    <n v="372.40702656187869"/>
    <n v="360.39984663674556"/>
    <n v="268.02527376190403"/>
    <n v="0.11152661739773523"/>
    <n v="1.0499306985522052"/>
    <n v="0.34942608109327222"/>
    <n v="-12.729576562170266"/>
    <n v="-33.402737599449928"/>
    <n v="-29.957660401078364"/>
    <n v="-21.795036564969386"/>
    <n v="-2.4389030276687151E-2"/>
    <n v="-0.16605866025259219"/>
    <n v="-7.7383221125410545E-2"/>
    <n v="0"/>
    <n v="0"/>
    <n v="0"/>
    <n v="0"/>
    <n v="0"/>
    <n v="0"/>
    <n v="0"/>
  </r>
  <r>
    <x v="3"/>
    <x v="1"/>
    <s v="44777_2"/>
    <n v="143.52615414967343"/>
    <n v="322.18723631779733"/>
    <n v="306.7607166535318"/>
    <n v="234.34910246198316"/>
    <n v="0.10314107964300616"/>
    <n v="0.92639937715285992"/>
    <n v="0.32434535496214284"/>
    <n v="-21.100348878884702"/>
    <n v="-53.291751743694924"/>
    <n v="-51.354181635543341"/>
    <n v="-37.982205957919028"/>
    <n v="-2.2888410176770395E-2"/>
    <n v="-0.16528021451113972"/>
    <n v="-7.2811783203182948E-2"/>
    <n v="0"/>
    <n v="0"/>
    <n v="0"/>
    <n v="0"/>
    <n v="0"/>
    <n v="0"/>
    <n v="0"/>
  </r>
  <r>
    <x v="3"/>
    <x v="2"/>
    <s v="44777_3"/>
    <n v="131.52049990811437"/>
    <n v="290.07475832556099"/>
    <n v="273.03089317778148"/>
    <n v="211.12411216535955"/>
    <n v="9.7327306615341044E-2"/>
    <n v="0.86556221782992804"/>
    <n v="0.30683690718090439"/>
    <n v="-19.459703032269978"/>
    <n v="-49.590863846317681"/>
    <n v="-47.684594241883524"/>
    <n v="-34.511467892953789"/>
    <n v="-2.3940329853311973E-2"/>
    <n v="-0.1685294049408281"/>
    <n v="-7.5769458581113586E-2"/>
    <n v="0"/>
    <n v="0"/>
    <n v="0"/>
    <n v="0"/>
    <n v="0"/>
    <n v="0"/>
    <n v="0"/>
  </r>
  <r>
    <x v="3"/>
    <x v="3"/>
    <s v="44777_4"/>
    <n v="125.58117665946014"/>
    <n v="272.66635461569297"/>
    <n v="254.39357952788131"/>
    <n v="198.85524812254391"/>
    <n v="9.5290648562260993E-2"/>
    <n v="0.8299571691510087"/>
    <n v="0.300223606754704"/>
    <n v="-14.371231496948033"/>
    <n v="-41.350720937039142"/>
    <n v="-37.390720200055441"/>
    <n v="-25.663852798300489"/>
    <n v="-2.4339225797387978E-2"/>
    <n v="-0.18132974722627343"/>
    <n v="-7.7008365756516248E-2"/>
    <n v="0"/>
    <n v="0"/>
    <n v="0"/>
    <n v="0"/>
    <n v="0"/>
    <n v="0"/>
    <n v="0"/>
  </r>
  <r>
    <x v="3"/>
    <x v="4"/>
    <s v="44777_5"/>
    <n v="123.59652841578529"/>
    <n v="267.74928206059525"/>
    <n v="248.99921128521157"/>
    <n v="194.65674354112116"/>
    <n v="9.5504583182337066E-2"/>
    <n v="0.82747677808749742"/>
    <n v="0.30097559488600578"/>
    <n v="-14.356504031631506"/>
    <n v="-41.74046454364349"/>
    <n v="-38.039094663359052"/>
    <n v="-25.861402323844121"/>
    <n v="-2.4773291231254272E-2"/>
    <n v="-0.1819423153449865"/>
    <n v="-7.8256865095301859E-2"/>
    <n v="0"/>
    <n v="0"/>
    <n v="0"/>
    <n v="0"/>
    <n v="0"/>
    <n v="0"/>
    <n v="0"/>
  </r>
  <r>
    <x v="3"/>
    <x v="5"/>
    <s v="44777_6"/>
    <n v="129.08009008589062"/>
    <n v="281.0384234809178"/>
    <n v="262.05337911159035"/>
    <n v="203.65602913840817"/>
    <n v="9.9349703159148844E-2"/>
    <n v="0.86795346068124046"/>
    <n v="0.31214258660955896"/>
    <n v="-14.374350490893786"/>
    <n v="-42.456514688411104"/>
    <n v="-39.285051508475867"/>
    <n v="-26.092406516293874"/>
    <n v="-2.5283140526717943E-2"/>
    <n v="-0.18729089990657397"/>
    <n v="-7.9840919869590243E-2"/>
    <n v="0"/>
    <n v="0"/>
    <n v="0"/>
    <n v="0"/>
    <n v="0"/>
    <n v="0"/>
    <n v="0"/>
  </r>
  <r>
    <x v="3"/>
    <x v="6"/>
    <s v="44777_7"/>
    <n v="160.27355392383015"/>
    <n v="350.92001359094138"/>
    <n v="331.2859615963103"/>
    <n v="256.42904256283168"/>
    <n v="0.11095220496520897"/>
    <n v="1.0073027719950056"/>
    <n v="0.34696235551700888"/>
    <n v="-22.618365145706484"/>
    <n v="-58.811450250995193"/>
    <n v="-53.938436559135113"/>
    <n v="-39.273456663684023"/>
    <n v="-2.5051316495795894E-2"/>
    <n v="-0.19058828738240105"/>
    <n v="-7.9520253517463904E-2"/>
    <n v="0"/>
    <n v="0"/>
    <n v="0"/>
    <n v="0"/>
    <n v="0"/>
    <n v="0"/>
    <n v="0"/>
  </r>
  <r>
    <x v="3"/>
    <x v="7"/>
    <s v="44777_8"/>
    <n v="195.47689347291686"/>
    <n v="430.36278215760149"/>
    <n v="404.20118429683316"/>
    <n v="316.24399666206557"/>
    <n v="0.11710449960478295"/>
    <n v="1.1606206761307758"/>
    <n v="0.36703616832412111"/>
    <n v="-29.6660598082977"/>
    <n v="-70.876093601278058"/>
    <n v="-67.854851453663684"/>
    <n v="-52.488143088279443"/>
    <n v="-2.3116974795529308E-2"/>
    <n v="-0.16271252325787841"/>
    <n v="-7.3830249084932409E-2"/>
    <n v="0"/>
    <n v="0"/>
    <n v="0"/>
    <n v="0"/>
    <n v="0"/>
    <n v="0"/>
    <n v="0"/>
  </r>
  <r>
    <x v="3"/>
    <x v="8"/>
    <s v="44777_9"/>
    <n v="214.00444870998174"/>
    <n v="476.24546910183381"/>
    <n v="440.0855246049419"/>
    <n v="345.21851174576756"/>
    <n v="0.13022334095873372"/>
    <n v="1.3311695688259055"/>
    <n v="0.40495502186877008"/>
    <n v="-22.23977126022416"/>
    <n v="-50.647706789082712"/>
    <n v="-52.287102491849666"/>
    <n v="-42.231299120868343"/>
    <n v="-6.1995861180342239E-3"/>
    <n v="-4.0018255609695408E-2"/>
    <n v="-2.5028023158041788E-2"/>
    <n v="0"/>
    <n v="0"/>
    <n v="0"/>
    <n v="0"/>
    <n v="0"/>
    <n v="0"/>
    <n v="0"/>
  </r>
  <r>
    <x v="3"/>
    <x v="9"/>
    <s v="44777_10"/>
    <n v="230.59812212895491"/>
    <n v="518.32241097049405"/>
    <n v="477.84802925080561"/>
    <n v="374.08147881916051"/>
    <n v="0.14483294082392434"/>
    <n v="1.5054668819680681"/>
    <n v="0.44887569994091764"/>
    <n v="-16.223622312210153"/>
    <n v="-35.967054591052793"/>
    <n v="-39.817095379237223"/>
    <n v="-33.818394423821189"/>
    <n v="1.2080022890596901E-2"/>
    <n v="7.4556749246515633E-2"/>
    <n v="2.7657217250380832E-2"/>
    <n v="0"/>
    <n v="0"/>
    <n v="0"/>
    <n v="0"/>
    <n v="0"/>
    <n v="0"/>
    <n v="0"/>
  </r>
  <r>
    <x v="3"/>
    <x v="10"/>
    <s v="44777_11"/>
    <n v="234.35457564143923"/>
    <n v="525.39613216435851"/>
    <n v="484.92164039800014"/>
    <n v="380.81713930554776"/>
    <n v="0.13959143399588678"/>
    <n v="1.4909157312233032"/>
    <n v="0.43367593786194675"/>
    <n v="-13.44351413948981"/>
    <n v="-31.030480416526814"/>
    <n v="-34.514481655613899"/>
    <n v="-29.858842518213773"/>
    <n v="1.5623899812667709E-2"/>
    <n v="0.10559726636161013"/>
    <n v="3.8206163875348823E-2"/>
    <n v="0"/>
    <n v="0"/>
    <n v="0"/>
    <n v="0"/>
    <n v="0"/>
    <n v="0"/>
    <n v="0"/>
  </r>
  <r>
    <x v="3"/>
    <x v="11"/>
    <s v="44777_12"/>
    <n v="231.92542471160846"/>
    <n v="516.98124374175723"/>
    <n v="476.74148509408934"/>
    <n v="375.41504238881407"/>
    <n v="0.13596855873852326"/>
    <n v="1.4599948964353227"/>
    <n v="0.42873430639269294"/>
    <n v="-11.279382469357525"/>
    <n v="-26.708037186033504"/>
    <n v="-30.584422561080764"/>
    <n v="-26.645247378459448"/>
    <n v="1.8280454685982588E-2"/>
    <n v="0.12881152271442098"/>
    <n v="5.1504169977209933E-2"/>
    <n v="0"/>
    <n v="0"/>
    <n v="0"/>
    <n v="0"/>
    <n v="0"/>
    <n v="0"/>
    <n v="0"/>
  </r>
  <r>
    <x v="3"/>
    <x v="12"/>
    <s v="44777_13"/>
    <n v="228.8183681822261"/>
    <n v="507.21738631410585"/>
    <n v="468.3919411364011"/>
    <n v="369.74621738138933"/>
    <n v="0.13618387915127"/>
    <n v="1.4297807909036699"/>
    <n v="0.42256271425805547"/>
    <n v="-11.477203959921544"/>
    <n v="-28.542183095632755"/>
    <n v="-31.96107427434524"/>
    <n v="-26.672627148505249"/>
    <n v="1.9714133991863645E-2"/>
    <n v="0.13385862575205304"/>
    <n v="5.0601124274435978E-2"/>
    <n v="0"/>
    <n v="0"/>
    <n v="0"/>
    <n v="0"/>
    <n v="0"/>
    <n v="0"/>
    <n v="0"/>
  </r>
  <r>
    <x v="3"/>
    <x v="13"/>
    <s v="44777_14"/>
    <n v="224.31276896271052"/>
    <n v="495.29466605932697"/>
    <n v="459.1615160530061"/>
    <n v="363.13620456065439"/>
    <n v="0.13151118201071574"/>
    <n v="1.3655572163233334"/>
    <n v="0.4089595729113622"/>
    <n v="-11.82470164301958"/>
    <n v="-32.671460052679812"/>
    <n v="-35.495449148035988"/>
    <n v="-28.1964420414395"/>
    <n v="2.0499350089935281E-2"/>
    <n v="0.11763363014782799"/>
    <n v="5.3127852354408638E-2"/>
    <n v="0"/>
    <n v="0"/>
    <n v="0"/>
    <n v="0"/>
    <n v="0"/>
    <n v="0"/>
    <n v="0"/>
  </r>
  <r>
    <x v="3"/>
    <x v="14"/>
    <s v="44777_15"/>
    <n v="217.18167746441344"/>
    <n v="485.22232356192478"/>
    <n v="450.95191542122876"/>
    <n v="352.89918153674284"/>
    <n v="0.12161269026177196"/>
    <n v="1.3157093976120158"/>
    <n v="0.37951869864095134"/>
    <n v="-11.974704984698885"/>
    <n v="-30.739387028712486"/>
    <n v="-32.79652927141727"/>
    <n v="-28.174121264458364"/>
    <n v="1.6465964049796403E-2"/>
    <n v="0.11068400669099882"/>
    <n v="4.1554907421085988E-2"/>
    <n v="0"/>
    <n v="0"/>
    <n v="0"/>
    <n v="0"/>
    <n v="0"/>
    <n v="0"/>
    <n v="0"/>
  </r>
  <r>
    <x v="3"/>
    <x v="15"/>
    <s v="44777_16"/>
    <n v="210.06699647708149"/>
    <n v="473.43764047142861"/>
    <n v="440.01237625235399"/>
    <n v="341.7551352966542"/>
    <n v="0.12818453363824486"/>
    <n v="1.3395824611735814"/>
    <n v="0.39885739993982655"/>
    <n v="-12.84378172062944"/>
    <n v="-30.660968627960216"/>
    <n v="-32.457344663621242"/>
    <n v="-29.22467146485992"/>
    <n v="2.4437367195579603E-2"/>
    <n v="0.15015115032793402"/>
    <n v="6.4556741709058674E-2"/>
    <n v="0"/>
    <n v="0"/>
    <n v="0"/>
    <n v="0"/>
    <n v="0"/>
    <n v="0"/>
    <n v="0"/>
  </r>
  <r>
    <x v="3"/>
    <x v="16"/>
    <s v="44777_17"/>
    <n v="206.61504634020898"/>
    <n v="467.78697945015847"/>
    <n v="436.12263306089221"/>
    <n v="336.92117095898072"/>
    <n v="0.12375094966602825"/>
    <n v="1.2943678940809491"/>
    <n v="0.38620792141659943"/>
    <n v="-15.974059605653025"/>
    <n v="-36.539119658925344"/>
    <n v="-37.623433449359865"/>
    <n v="-33.076589469128869"/>
    <n v="1.5401939637546071E-2"/>
    <n v="9.9111220210049228E-2"/>
    <n v="3.8075965768936126E-2"/>
    <n v="0"/>
    <n v="0"/>
    <n v="0"/>
    <n v="0"/>
    <n v="0"/>
    <n v="0"/>
    <n v="0"/>
  </r>
  <r>
    <x v="3"/>
    <x v="17"/>
    <s v="44777_18"/>
    <n v="207.70421913434947"/>
    <n v="464.91384961161975"/>
    <n v="436.9491746659898"/>
    <n v="339.31811052136283"/>
    <n v="0.11342272283396634"/>
    <n v="1.1520167820036864"/>
    <n v="0.35735140876108923"/>
    <n v="-21.263421240537696"/>
    <n v="-50.321572991727948"/>
    <n v="-50.686105867606202"/>
    <n v="-40.47803287725246"/>
    <n v="-8.1533582024403226E-3"/>
    <n v="-4.4740984998157991E-2"/>
    <n v="-3.0281418565851783E-2"/>
    <n v="0"/>
    <n v="0"/>
    <n v="0"/>
    <n v="0"/>
    <n v="0"/>
    <n v="0"/>
    <n v="0"/>
  </r>
  <r>
    <x v="3"/>
    <x v="18"/>
    <s v="44777_19"/>
    <n v="234.08183091486578"/>
    <n v="521.46741752174182"/>
    <n v="499.96113393515139"/>
    <n v="386.9402573900262"/>
    <n v="0.13901367222658007"/>
    <n v="1.3276186271552677"/>
    <n v="0.43545676357522595"/>
    <n v="-17.511022468797314"/>
    <n v="-45.567507148920896"/>
    <n v="-43.36738030964127"/>
    <n v="-33.366568404565527"/>
    <n v="-1.9154939775022022E-2"/>
    <n v="-0.11918087159004541"/>
    <n v="-5.8084346236826088E-2"/>
    <n v="0"/>
    <n v="0"/>
    <n v="0"/>
    <n v="0"/>
    <n v="0"/>
    <n v="0"/>
    <n v="0"/>
  </r>
  <r>
    <x v="3"/>
    <x v="19"/>
    <s v="44777_20"/>
    <n v="250.52643783686429"/>
    <n v="565.4505941951976"/>
    <n v="548.46414553945044"/>
    <n v="418.85638127365473"/>
    <n v="0.15418051114196735"/>
    <n v="1.4773059315607648"/>
    <n v="0.47769412112017196"/>
    <n v="-17.199273486158134"/>
    <n v="-45.899086674323328"/>
    <n v="-42.760447374869408"/>
    <n v="-32.586187241675006"/>
    <n v="-2.0208936460110724E-2"/>
    <n v="-0.12936667179550346"/>
    <n v="-6.5564906326922051E-2"/>
    <n v="0"/>
    <n v="0"/>
    <n v="0"/>
    <n v="0"/>
    <n v="0"/>
    <n v="0"/>
    <n v="0"/>
  </r>
  <r>
    <x v="3"/>
    <x v="20"/>
    <s v="44777_21"/>
    <n v="251.43044677322141"/>
    <n v="575.52773461753452"/>
    <n v="563.44884469851945"/>
    <n v="424.97861649484236"/>
    <n v="0.15311603038025362"/>
    <n v="1.4926418537729909"/>
    <n v="0.47452898706462765"/>
    <n v="-19.480339699310797"/>
    <n v="-50.525700007101875"/>
    <n v="-46.508066056363589"/>
    <n v="-36.11650605144218"/>
    <n v="-2.2057419808139613E-2"/>
    <n v="-0.14463526526271714"/>
    <n v="-7.0936120407377387E-2"/>
    <n v="0"/>
    <n v="0"/>
    <n v="0"/>
    <n v="0"/>
    <n v="0"/>
    <n v="0"/>
    <n v="0"/>
  </r>
  <r>
    <x v="3"/>
    <x v="21"/>
    <s v="44777_22"/>
    <n v="244.24260528098614"/>
    <n v="565.04932282537993"/>
    <n v="555.69445807955572"/>
    <n v="415.48175897185433"/>
    <n v="0.15295178471661799"/>
    <n v="1.4755929140047792"/>
    <n v="0.4735319987104451"/>
    <n v="-21.444755782762705"/>
    <n v="-54.084670030851662"/>
    <n v="-49.262264327163017"/>
    <n v="-39.242673969585553"/>
    <n v="-1.9557239545023829E-2"/>
    <n v="-0.13663806486375696"/>
    <n v="-6.3596167970755846E-2"/>
    <n v="0"/>
    <n v="0"/>
    <n v="0"/>
    <n v="0"/>
    <n v="0"/>
    <n v="0"/>
    <n v="0"/>
  </r>
  <r>
    <x v="3"/>
    <x v="22"/>
    <s v="44777_23"/>
    <n v="223.44278476615222"/>
    <n v="522.30856389551832"/>
    <n v="514.92832431916167"/>
    <n v="381.31657602178319"/>
    <n v="0.14865730166278962"/>
    <n v="1.403887788097085"/>
    <n v="0.46081103343081176"/>
    <n v="-25.04236253421049"/>
    <n v="-61.408336462997482"/>
    <n v="-55.534642263607587"/>
    <n v="-45.330874743866993"/>
    <n v="-1.7373961176301939E-2"/>
    <n v="-0.13181387600762462"/>
    <n v="-5.7447820562815E-2"/>
    <n v="0"/>
    <n v="0"/>
    <n v="0"/>
    <n v="0"/>
    <n v="0"/>
    <n v="0"/>
    <n v="0"/>
  </r>
  <r>
    <x v="3"/>
    <x v="23"/>
    <s v="44777_24"/>
    <n v="194.46895898147551"/>
    <n v="451.51530282331777"/>
    <n v="442.61557430423835"/>
    <n v="329.76612504124756"/>
    <n v="0.13282495099158917"/>
    <n v="1.238883556960342"/>
    <n v="0.41303216297220813"/>
    <n v="-28.171935164076562"/>
    <n v="-68.094431914347481"/>
    <n v="-62.087783218418636"/>
    <n v="-50.474747711210085"/>
    <n v="-2.0002987818547018E-2"/>
    <n v="-0.14725977257308778"/>
    <n v="-6.4937495764642153E-2"/>
    <n v="0"/>
    <n v="0"/>
    <n v="0"/>
    <n v="0"/>
    <n v="0"/>
    <n v="0"/>
    <n v="0"/>
  </r>
  <r>
    <x v="4"/>
    <x v="0"/>
    <s v="44778_1"/>
    <n v="166.02875265201953"/>
    <n v="379.5642364641925"/>
    <n v="366.69239006397521"/>
    <n v="277.05602298199869"/>
    <n v="0.11765478749897833"/>
    <n v="1.0838051006623992"/>
    <n v="0.36753722255296573"/>
    <n v="-29.877864767335844"/>
    <n v="-70.781778007529482"/>
    <n v="-66.273733059665915"/>
    <n v="-53.165092507688797"/>
    <n v="-2.3725300556372876E-2"/>
    <n v="-0.16213244412616931"/>
    <n v="-7.5595247229670523E-2"/>
    <n v="0"/>
    <n v="0"/>
    <n v="0"/>
    <n v="0"/>
    <n v="0"/>
    <n v="0"/>
    <n v="0"/>
  </r>
  <r>
    <x v="4"/>
    <x v="1"/>
    <s v="44778_2"/>
    <n v="144.90562958602325"/>
    <n v="323.69880582616435"/>
    <n v="308.03172382114292"/>
    <n v="236.09963078041"/>
    <n v="0.10789327135801159"/>
    <n v="0.95586192410498749"/>
    <n v="0.33857030658263754"/>
    <n v="-26.708520468439495"/>
    <n v="-64.605093722245016"/>
    <n v="-59.986299322254006"/>
    <n v="-46.749132330624462"/>
    <n v="-2.3617628943364558E-2"/>
    <n v="-0.17000328647602905"/>
    <n v="-7.5120519314594472E-2"/>
    <n v="0"/>
    <n v="0"/>
    <n v="0"/>
    <n v="0"/>
    <n v="0"/>
    <n v="0"/>
    <n v="0"/>
  </r>
  <r>
    <x v="4"/>
    <x v="2"/>
    <s v="44778_3"/>
    <n v="132.67165116176687"/>
    <n v="292.53478933940477"/>
    <n v="275.33248385582891"/>
    <n v="212.94872116689015"/>
    <n v="0.10055455913257338"/>
    <n v="0.88385994902869092"/>
    <n v="0.31612114134260755"/>
    <n v="-20.713892628688669"/>
    <n v="-53.705701390323362"/>
    <n v="-49.572484897992972"/>
    <n v="-35.696337202020956"/>
    <n v="-2.5441602152063609E-2"/>
    <n v="-0.18205684118661189"/>
    <n v="-8.0458173131429681E-2"/>
    <n v="0"/>
    <n v="0"/>
    <n v="0"/>
    <n v="0"/>
    <n v="0"/>
    <n v="0"/>
    <n v="0"/>
  </r>
  <r>
    <x v="4"/>
    <x v="3"/>
    <s v="44778_4"/>
    <n v="126.83002554911515"/>
    <n v="276.43033094630783"/>
    <n v="258.02150759918089"/>
    <n v="201.61498902898836"/>
    <n v="0.1009316727298256"/>
    <n v="0.87082124192147004"/>
    <n v="0.31677860569963134"/>
    <n v="-16.748820555958964"/>
    <n v="-45.310884527433331"/>
    <n v="-43.290446020440015"/>
    <n v="-28.98960859748837"/>
    <n v="-2.3421630233624861E-2"/>
    <n v="-0.17025294272361507"/>
    <n v="-7.4431210484512747E-2"/>
    <n v="0"/>
    <n v="0"/>
    <n v="0"/>
    <n v="0"/>
    <n v="0"/>
    <n v="0"/>
    <n v="0"/>
  </r>
  <r>
    <x v="4"/>
    <x v="4"/>
    <s v="44778_5"/>
    <n v="125.00518317257691"/>
    <n v="270.4148482581042"/>
    <n v="251.53963379744067"/>
    <n v="197.18666491358607"/>
    <n v="0.10163154226926695"/>
    <n v="0.86438177481986833"/>
    <n v="0.3187821940273331"/>
    <n v="-16.472799221624822"/>
    <n v="-45.581694081483924"/>
    <n v="-43.358327097206413"/>
    <n v="-28.862872759638648"/>
    <n v="-2.357265034973972E-2"/>
    <n v="-0.17201983090357578"/>
    <n v="-7.4832466298593747E-2"/>
    <n v="0"/>
    <n v="0"/>
    <n v="0"/>
    <n v="0"/>
    <n v="0"/>
    <n v="0"/>
    <n v="0"/>
  </r>
  <r>
    <x v="4"/>
    <x v="5"/>
    <s v="44778_6"/>
    <n v="130.24924802635888"/>
    <n v="282.98584134573787"/>
    <n v="263.74639361088862"/>
    <n v="205.21914526748998"/>
    <n v="0.10040730776866512"/>
    <n v="0.88334328836944687"/>
    <n v="0.3153850337495987"/>
    <n v="-16.852175828420915"/>
    <n v="-47.374921537823603"/>
    <n v="-45.014322494676172"/>
    <n v="-29.659140216682385"/>
    <n v="-2.5714922612817312E-2"/>
    <n v="-0.18577373832214009"/>
    <n v="-8.127147332939165E-2"/>
    <n v="0"/>
    <n v="0"/>
    <n v="0"/>
    <n v="0"/>
    <n v="0"/>
    <n v="0"/>
    <n v="0"/>
  </r>
  <r>
    <x v="4"/>
    <x v="6"/>
    <s v="44778_7"/>
    <n v="159.5130017650792"/>
    <n v="349.88422370866232"/>
    <n v="329.65200367648123"/>
    <n v="254.69338164897621"/>
    <n v="0.11232985287856456"/>
    <n v="1.0139958162818483"/>
    <n v="0.35102055432611756"/>
    <n v="-20.196822544935902"/>
    <n v="-63.22807269578918"/>
    <n v="-61.049639303149945"/>
    <n v="-34.903563227154493"/>
    <n v="-2.6013991856448804E-2"/>
    <n v="-0.20001038599617485"/>
    <n v="-8.2269899614115738E-2"/>
    <n v="0"/>
    <n v="0"/>
    <n v="0"/>
    <n v="0"/>
    <n v="0"/>
    <n v="0"/>
    <n v="0"/>
  </r>
  <r>
    <x v="4"/>
    <x v="7"/>
    <s v="44778_8"/>
    <n v="193.82079977426579"/>
    <n v="427.57314876427881"/>
    <n v="400.37264114921896"/>
    <n v="312.88622446195086"/>
    <n v="0.11860757950440924"/>
    <n v="1.1617947086824734"/>
    <n v="0.37053155722101372"/>
    <n v="-26.30189964725286"/>
    <n v="-67.929423941503927"/>
    <n v="-68.10162545679222"/>
    <n v="-47.65371418044527"/>
    <n v="-2.3431679939040967E-2"/>
    <n v="-0.16730128034770753"/>
    <n v="-7.4808677877785418E-2"/>
    <n v="0"/>
    <n v="0"/>
    <n v="0"/>
    <n v="0"/>
    <n v="0"/>
    <n v="0"/>
    <n v="0"/>
  </r>
  <r>
    <x v="4"/>
    <x v="8"/>
    <s v="44778_9"/>
    <n v="214.35065672206997"/>
    <n v="477.68294151200121"/>
    <n v="442.88996034471205"/>
    <n v="345.79849881334178"/>
    <n v="0.13467398098852376"/>
    <n v="1.3464725300507416"/>
    <n v="0.41912943917364631"/>
    <n v="-20.98797204199445"/>
    <n v="-51.087207820564863"/>
    <n v="-54.344763102240705"/>
    <n v="-41.456594836517183"/>
    <n v="-1.1007425209834172E-2"/>
    <n v="-5.9805579032228842E-2"/>
    <n v="-3.901700954307237E-2"/>
    <n v="0"/>
    <n v="0"/>
    <n v="0"/>
    <n v="0"/>
    <n v="0"/>
    <n v="0"/>
    <n v="0"/>
  </r>
  <r>
    <x v="4"/>
    <x v="9"/>
    <s v="44778_10"/>
    <n v="229.96517030741859"/>
    <n v="517.73542967515516"/>
    <n v="479.11657546090015"/>
    <n v="373.04855818692641"/>
    <n v="0.14592271628386508"/>
    <n v="1.5152761339486422"/>
    <n v="0.45242960543581862"/>
    <n v="-15.269075983639652"/>
    <n v="-37.67052864834821"/>
    <n v="-42.436687713452564"/>
    <n v="-33.73978119697653"/>
    <n v="1.7995263021433231E-2"/>
    <n v="9.6090886551610299E-2"/>
    <n v="4.4855230635000451E-2"/>
    <n v="0"/>
    <n v="0"/>
    <n v="0"/>
    <n v="0"/>
    <n v="0"/>
    <n v="0"/>
    <n v="0"/>
  </r>
  <r>
    <x v="4"/>
    <x v="10"/>
    <s v="44778_11"/>
    <n v="233.01113334195006"/>
    <n v="522.70023125431976"/>
    <n v="483.97294206831879"/>
    <n v="378.13317665978218"/>
    <n v="0.14833063070319355"/>
    <n v="1.5267522874802242"/>
    <n v="0.45898830744625718"/>
    <n v="-11.454419336686772"/>
    <n v="-30.724897500728481"/>
    <n v="-36.025587669288221"/>
    <n v="-28.515492997798901"/>
    <n v="3.6451557868654401E-2"/>
    <n v="0.18688856697213796"/>
    <n v="9.8233971128460343E-2"/>
    <n v="0"/>
    <n v="0"/>
    <n v="0"/>
    <n v="0"/>
    <n v="5.2682091936313825E-2"/>
    <n v="0"/>
    <n v="4.9971508038817863E-2"/>
  </r>
  <r>
    <x v="4"/>
    <x v="11"/>
    <s v="44778_12"/>
    <n v="230.53573134335019"/>
    <n v="514.19417978173976"/>
    <n v="475.28281364342803"/>
    <n v="373.37358598289632"/>
    <n v="0.12642408256079385"/>
    <n v="1.404838441332062"/>
    <n v="0.39501404499452253"/>
    <n v="-10.338576878315953"/>
    <n v="-28.697450747582032"/>
    <n v="-33.590918418829929"/>
    <n v="-26.442531368624962"/>
    <n v="1.466089907494604E-2"/>
    <n v="0.10328539543917295"/>
    <n v="3.548709895702299E-2"/>
    <n v="0"/>
    <n v="0"/>
    <n v="0"/>
    <n v="0"/>
    <n v="0"/>
    <n v="0"/>
    <n v="0"/>
  </r>
  <r>
    <x v="4"/>
    <x v="12"/>
    <s v="44778_13"/>
    <n v="226.32358024433259"/>
    <n v="500.91785624073123"/>
    <n v="463.77940419495911"/>
    <n v="365.95617673749081"/>
    <n v="0.12435012851551716"/>
    <n v="1.3570657635076984"/>
    <n v="0.38811625293487018"/>
    <n v="-9.4807191558177752"/>
    <n v="-28.018491052962077"/>
    <n v="-32.967576342648897"/>
    <n v="-25.13332423112287"/>
    <n v="1.6623061955883086E-2"/>
    <n v="0.11331250170205523"/>
    <n v="4.1312911319559477E-2"/>
    <n v="0"/>
    <n v="0"/>
    <n v="0"/>
    <n v="0"/>
    <n v="0"/>
    <n v="0"/>
    <n v="0"/>
  </r>
  <r>
    <x v="4"/>
    <x v="13"/>
    <s v="44778_14"/>
    <n v="219.88136311894505"/>
    <n v="484.95359578714158"/>
    <n v="449.13546902020647"/>
    <n v="356.22200060298474"/>
    <n v="0.11829075805297248"/>
    <n v="1.2902965819226833"/>
    <n v="0.37061149260797643"/>
    <n v="-10.694008666611163"/>
    <n v="-33.480458084342537"/>
    <n v="-38.261051146755541"/>
    <n v="-27.701857193463418"/>
    <n v="1.3779294702543361E-2"/>
    <n v="8.2112641604586312E-2"/>
    <n v="3.3459363483929763E-2"/>
    <n v="0"/>
    <n v="0"/>
    <n v="0"/>
    <n v="0"/>
    <n v="0"/>
    <n v="0"/>
    <n v="0"/>
  </r>
  <r>
    <x v="4"/>
    <x v="14"/>
    <s v="44778_15"/>
    <n v="212.26391941061448"/>
    <n v="473.75622824356486"/>
    <n v="441.74129322497106"/>
    <n v="345.91468336133619"/>
    <n v="0.11710069696878453"/>
    <n v="1.2783555753575735"/>
    <n v="0.36691142452494652"/>
    <n v="-11.025905214790647"/>
    <n v="-32.226103310068829"/>
    <n v="-36.196154604212666"/>
    <n v="-28.04052179739341"/>
    <n v="1.5441859981661617E-2"/>
    <n v="0.10172065154785327"/>
    <n v="3.8073042272498775E-2"/>
    <n v="0"/>
    <n v="0"/>
    <n v="0"/>
    <n v="0"/>
    <n v="0"/>
    <n v="0"/>
    <n v="0"/>
  </r>
  <r>
    <x v="4"/>
    <x v="15"/>
    <s v="44778_16"/>
    <n v="203.52684206951247"/>
    <n v="458.88474647061639"/>
    <n v="428.83421107117113"/>
    <n v="333.22034515797679"/>
    <n v="0.11982921286248821"/>
    <n v="1.2799712549443225"/>
    <n v="0.37543371126659608"/>
    <n v="-13.845025993850431"/>
    <n v="-36.880406178641785"/>
    <n v="-39.701396151479869"/>
    <n v="-31.886157913487196"/>
    <n v="1.8139610120566758E-2"/>
    <n v="0.11236611581249406"/>
    <n v="4.5559839846177119E-2"/>
    <n v="0"/>
    <n v="0"/>
    <n v="0"/>
    <n v="0"/>
    <n v="0"/>
    <n v="0"/>
    <n v="0"/>
  </r>
  <r>
    <x v="4"/>
    <x v="16"/>
    <s v="44778_17"/>
    <n v="197.76166692019339"/>
    <n v="445.38511192854577"/>
    <n v="416.61472871819967"/>
    <n v="323.13927756833311"/>
    <n v="0.10762863090684735"/>
    <n v="1.1823993314574912"/>
    <n v="0.33981734374794353"/>
    <n v="-16.049079943930195"/>
    <n v="-41.337455906364298"/>
    <n v="-44.026645642429742"/>
    <n v="-34.774955382772539"/>
    <n v="-2.5304219346998732E-3"/>
    <n v="1.2040048963012702E-2"/>
    <n v="-1.4137956557614871E-2"/>
    <n v="0"/>
    <n v="0"/>
    <n v="0"/>
    <n v="0"/>
    <n v="0"/>
    <n v="0"/>
    <n v="0"/>
  </r>
  <r>
    <x v="4"/>
    <x v="17"/>
    <s v="44778_18"/>
    <n v="195.67653524033773"/>
    <n v="437.24400188552806"/>
    <n v="413.53242442092306"/>
    <n v="320.85364906210839"/>
    <n v="0.10297106125879388"/>
    <n v="1.0617043495475285"/>
    <n v="0.32703625200330122"/>
    <n v="-12.449058011988122"/>
    <n v="-34.742369538986409"/>
    <n v="-38.392641863090169"/>
    <n v="-25.969574034631947"/>
    <n v="-1.4651934647206143E-2"/>
    <n v="-7.3425345306087339E-2"/>
    <n v="-4.918200445847333E-2"/>
    <n v="0"/>
    <n v="0"/>
    <n v="0"/>
    <n v="0"/>
    <n v="0"/>
    <n v="0"/>
    <n v="0"/>
  </r>
  <r>
    <x v="4"/>
    <x v="18"/>
    <s v="44778_19"/>
    <n v="221.59846292592655"/>
    <n v="494.0921527053041"/>
    <n v="476.32666795865788"/>
    <n v="367.38015389232595"/>
    <n v="0.13391760866751612"/>
    <n v="1.2477599729547357"/>
    <n v="0.41785319965809109"/>
    <n v="-10.961789951543878"/>
    <n v="-33.828686019615311"/>
    <n v="-34.855367394635486"/>
    <n v="-21.325044460546522"/>
    <n v="-1.945900671998706E-2"/>
    <n v="-0.12241140161351376"/>
    <n v="-6.3650745896155991E-2"/>
    <n v="0"/>
    <n v="0"/>
    <n v="0"/>
    <n v="0"/>
    <n v="0"/>
    <n v="0"/>
    <n v="0"/>
  </r>
  <r>
    <x v="4"/>
    <x v="19"/>
    <s v="44778_20"/>
    <n v="236.17386377177212"/>
    <n v="531.02256161030164"/>
    <n v="516.52200541933485"/>
    <n v="394.549739195261"/>
    <n v="0.15178393144785299"/>
    <n v="1.4137740277403039"/>
    <n v="0.47025927750806124"/>
    <n v="-11.813773253754876"/>
    <n v="-35.250526250171028"/>
    <n v="-35.016647741046526"/>
    <n v="-22.058588650791659"/>
    <n v="-1.8364312157815747E-2"/>
    <n v="-0.12396780855813355"/>
    <n v="-6.0671099079358706E-2"/>
    <n v="0"/>
    <n v="0"/>
    <n v="0"/>
    <n v="0"/>
    <n v="0"/>
    <n v="0"/>
    <n v="0"/>
  </r>
  <r>
    <x v="4"/>
    <x v="20"/>
    <s v="44778_21"/>
    <n v="236.14097915091534"/>
    <n v="538.77291511961232"/>
    <n v="527.60216802378091"/>
    <n v="397.60360795998616"/>
    <n v="0.14914220008162912"/>
    <n v="1.4238078095791886"/>
    <n v="0.46237523253063989"/>
    <n v="-13.124398866910058"/>
    <n v="-37.333333889189745"/>
    <n v="-36.798228408021899"/>
    <n v="-24.233243007571399"/>
    <n v="-2.1936546597375081E-2"/>
    <n v="-0.13808723169903334"/>
    <n v="-7.0795532322027704E-2"/>
    <n v="0"/>
    <n v="0"/>
    <n v="0"/>
    <n v="0"/>
    <n v="0"/>
    <n v="0"/>
    <n v="0"/>
  </r>
  <r>
    <x v="4"/>
    <x v="21"/>
    <s v="44778_22"/>
    <n v="228.40505200854793"/>
    <n v="524.19932711546005"/>
    <n v="513.72459384319166"/>
    <n v="385.28176210468217"/>
    <n v="0.15306932368903434"/>
    <n v="1.4278974131854423"/>
    <n v="0.47386630739534991"/>
    <n v="-15.030669591445436"/>
    <n v="-40.961610782037816"/>
    <n v="-39.979204093297625"/>
    <n v="-27.497273679419742"/>
    <n v="-1.7714223208860558E-2"/>
    <n v="-0.12150380449908763"/>
    <n v="-5.8814614950231846E-2"/>
    <n v="0"/>
    <n v="0"/>
    <n v="0"/>
    <n v="0"/>
    <n v="0"/>
    <n v="0"/>
    <n v="0"/>
  </r>
  <r>
    <x v="4"/>
    <x v="22"/>
    <s v="44778_23"/>
    <n v="213.69549031812119"/>
    <n v="494.33036902166708"/>
    <n v="484.96197134575652"/>
    <n v="360.62843441988463"/>
    <n v="0.14739829847578906"/>
    <n v="1.3686923910160291"/>
    <n v="0.45650015360636398"/>
    <n v="-16.786496498096415"/>
    <n v="-43.801475353706635"/>
    <n v="-43.890459249099209"/>
    <n v="-31.357433475650108"/>
    <n v="-1.7605042263966669E-2"/>
    <n v="-0.12268597311815806"/>
    <n v="-5.8233665160911427E-2"/>
    <n v="0"/>
    <n v="0"/>
    <n v="0"/>
    <n v="0"/>
    <n v="0"/>
    <n v="0"/>
    <n v="0"/>
  </r>
  <r>
    <x v="4"/>
    <x v="23"/>
    <s v="44778_24"/>
    <n v="193.5324259382088"/>
    <n v="447.98293611899396"/>
    <n v="438.65940246656305"/>
    <n v="326.10037223673919"/>
    <n v="0.13193544235066257"/>
    <n v="1.2393283789898892"/>
    <n v="0.41089082461230786"/>
    <n v="-19.171352131539113"/>
    <n v="-48.502065959369872"/>
    <n v="-48.643888452304736"/>
    <n v="-35.241069015528652"/>
    <n v="-2.1382223809188933E-2"/>
    <n v="-0.14752052094917428"/>
    <n v="-6.8940588679971007E-2"/>
    <n v="0"/>
    <n v="0"/>
    <n v="0"/>
    <n v="0"/>
    <n v="0"/>
    <n v="0"/>
    <n v="0"/>
  </r>
  <r>
    <x v="5"/>
    <x v="0"/>
    <s v="44779_1"/>
    <n v="170.3150816057358"/>
    <n v="390.60053595544213"/>
    <n v="378.29344153806807"/>
    <n v="283.68646039160353"/>
    <n v="0.12147002427658646"/>
    <n v="1.1113464738297116"/>
    <n v="0.37966835102295088"/>
    <n v="-21.029156635140517"/>
    <n v="-51.335652294419127"/>
    <n v="-49.028278363378988"/>
    <n v="-37.192479552313024"/>
    <n v="-2.1585809368214623E-2"/>
    <n v="-0.15625607297193697"/>
    <n v="-6.9516311343353704E-2"/>
    <n v="0"/>
    <n v="0"/>
    <n v="0"/>
    <n v="0"/>
    <n v="0"/>
    <n v="0"/>
    <n v="0"/>
  </r>
  <r>
    <x v="5"/>
    <x v="1"/>
    <s v="44779_2"/>
    <n v="150.04460032265297"/>
    <n v="337.92673182406685"/>
    <n v="322.56789916932399"/>
    <n v="245.87507498192659"/>
    <n v="0.11275945743553385"/>
    <n v="0.99678528931846377"/>
    <n v="0.35350293652069781"/>
    <n v="-22.480564397080077"/>
    <n v="-54.553730416021743"/>
    <n v="-51.859432484522458"/>
    <n v="-39.446020015822725"/>
    <n v="-2.1447366433168129E-2"/>
    <n v="-0.16063871432859711"/>
    <n v="-6.8957576208038218E-2"/>
    <n v="0"/>
    <n v="0"/>
    <n v="0"/>
    <n v="0"/>
    <n v="0"/>
    <n v="0"/>
    <n v="0"/>
  </r>
  <r>
    <x v="5"/>
    <x v="2"/>
    <s v="44779_3"/>
    <n v="135.80300879559252"/>
    <n v="302.60832489625233"/>
    <n v="286.61400287380474"/>
    <n v="220.35145628083544"/>
    <n v="0.10547298095244551"/>
    <n v="0.92246126661530237"/>
    <n v="0.3313824642903167"/>
    <n v="-23.240875533994828"/>
    <n v="-56.158942873693654"/>
    <n v="-53.688022509497038"/>
    <n v="-40.062978568512996"/>
    <n v="-2.1110159512022404E-2"/>
    <n v="-0.16172863508365007"/>
    <n v="-6.788146411970479E-2"/>
    <n v="0"/>
    <n v="0"/>
    <n v="0"/>
    <n v="0"/>
    <n v="0"/>
    <n v="0"/>
    <n v="0"/>
  </r>
  <r>
    <x v="5"/>
    <x v="3"/>
    <s v="44779_4"/>
    <n v="127.43524404719176"/>
    <n v="279.1601971422109"/>
    <n v="261.79108202733073"/>
    <n v="204.05742302408936"/>
    <n v="0.10100733194834086"/>
    <n v="0.87672819397033608"/>
    <n v="0.31768661596564335"/>
    <n v="-16.630049517222488"/>
    <n v="-45.657945221236979"/>
    <n v="-43.25001227158689"/>
    <n v="-26.534261761135781"/>
    <n v="-2.1821212194036491E-2"/>
    <n v="-0.16494339975046068"/>
    <n v="-6.9897452082524583E-2"/>
    <n v="0"/>
    <n v="0"/>
    <n v="0"/>
    <n v="0"/>
    <n v="0"/>
    <n v="0"/>
    <n v="0"/>
  </r>
  <r>
    <x v="5"/>
    <x v="4"/>
    <s v="44779_5"/>
    <n v="123.39563719446777"/>
    <n v="268.18949068908"/>
    <n v="249.53008040761841"/>
    <n v="195.98448765176875"/>
    <n v="0.10152942961076251"/>
    <n v="0.86242444047213374"/>
    <n v="0.31905351893879891"/>
    <n v="-16.873682631253988"/>
    <n v="-46.268487202063724"/>
    <n v="-43.769698781126358"/>
    <n v="-27.024130924519266"/>
    <n v="-2.1823183526843468E-2"/>
    <n v="-0.16692453155981798"/>
    <n v="-6.9798603822998781E-2"/>
    <n v="0"/>
    <n v="0"/>
    <n v="0"/>
    <n v="0"/>
    <n v="0"/>
    <n v="0"/>
    <n v="0"/>
  </r>
  <r>
    <x v="5"/>
    <x v="5"/>
    <s v="44779_6"/>
    <n v="122.79960764300007"/>
    <n v="264.52770368691517"/>
    <n v="245.76369913862499"/>
    <n v="194.01731843741101"/>
    <n v="0.10031950128220364"/>
    <n v="0.85125288599426197"/>
    <n v="0.3158653697237363"/>
    <n v="-16.674008401141435"/>
    <n v="-46.809267346336703"/>
    <n v="-44.271251909287088"/>
    <n v="-26.922625416259184"/>
    <n v="-2.2484504891818701E-2"/>
    <n v="-0.1766367082758537"/>
    <n v="-7.1818070723829383E-2"/>
    <n v="0"/>
    <n v="0"/>
    <n v="0"/>
    <n v="0"/>
    <n v="0"/>
    <n v="0"/>
    <n v="0"/>
  </r>
  <r>
    <x v="5"/>
    <x v="6"/>
    <s v="44779_7"/>
    <n v="126.69808996152565"/>
    <n v="271.11435052729274"/>
    <n v="252.60447565522088"/>
    <n v="199.84682408997293"/>
    <n v="0.10187004238558102"/>
    <n v="0.86309365189576959"/>
    <n v="0.32075857950019104"/>
    <n v="-16.501988333565819"/>
    <n v="-47.797607706784333"/>
    <n v="-45.603673308630178"/>
    <n v="-26.701010007367373"/>
    <n v="-2.292305838291642E-2"/>
    <n v="-0.18277574228438354"/>
    <n v="-7.3256158158895676E-2"/>
    <n v="0"/>
    <n v="0"/>
    <n v="0"/>
    <n v="0"/>
    <n v="0"/>
    <n v="0"/>
    <n v="0"/>
  </r>
  <r>
    <x v="5"/>
    <x v="7"/>
    <s v="44779_8"/>
    <n v="133.43325589042217"/>
    <n v="287.68517120999059"/>
    <n v="269.05178642662952"/>
    <n v="212.4784013290589"/>
    <n v="0.10516865570978076"/>
    <n v="0.90844472411776134"/>
    <n v="0.33152187079627238"/>
    <n v="-22.585222380027776"/>
    <n v="-54.643049521748296"/>
    <n v="-49.914906304627557"/>
    <n v="-35.272857345626264"/>
    <n v="-2.052729289090854E-2"/>
    <n v="-0.16170843482423827"/>
    <n v="-6.6426001288116876E-2"/>
    <n v="0"/>
    <n v="0"/>
    <n v="0"/>
    <n v="0"/>
    <n v="0"/>
    <n v="0"/>
    <n v="0"/>
  </r>
  <r>
    <x v="5"/>
    <x v="8"/>
    <s v="44779_9"/>
    <n v="148.67948001342864"/>
    <n v="322.27185520179455"/>
    <n v="301.4496444690709"/>
    <n v="238.36321433185302"/>
    <n v="0.11396430815928796"/>
    <n v="1.0274500883647903"/>
    <n v="0.35821368583424013"/>
    <n v="-22.834442141669108"/>
    <n v="-53.079213924828593"/>
    <n v="-49.513264556532633"/>
    <n v="-37.10605044611173"/>
    <n v="-1.2996033113018977E-2"/>
    <n v="-0.10547806501046794"/>
    <n v="-4.4819477479235412E-2"/>
    <n v="0"/>
    <n v="0"/>
    <n v="0"/>
    <n v="0"/>
    <n v="0"/>
    <n v="0"/>
    <n v="0"/>
  </r>
  <r>
    <x v="5"/>
    <x v="9"/>
    <s v="44779_10"/>
    <n v="173.05664855902447"/>
    <n v="379.31572924816652"/>
    <n v="357.32610798753905"/>
    <n v="279.79584308651505"/>
    <n v="0.12559289059925124"/>
    <n v="1.1793072126687896"/>
    <n v="0.39216531937211996"/>
    <n v="-21.016573603621161"/>
    <n v="-48.967546532721144"/>
    <n v="-45.870400176973369"/>
    <n v="-34.80550344291634"/>
    <n v="-8.9132096338886014E-3"/>
    <n v="-7.2828791165163401E-2"/>
    <n v="-3.352562242517397E-2"/>
    <n v="0"/>
    <n v="0"/>
    <n v="0"/>
    <n v="0"/>
    <n v="0"/>
    <n v="0"/>
    <n v="0"/>
  </r>
  <r>
    <x v="5"/>
    <x v="10"/>
    <s v="44779_11"/>
    <n v="193.10531729848634"/>
    <n v="426.67528268297428"/>
    <n v="407.15828333523075"/>
    <n v="315.02545007273989"/>
    <n v="0.1299980656168295"/>
    <n v="1.2448723597031304"/>
    <n v="0.40552952609421261"/>
    <n v="-17.155506640831085"/>
    <n v="-40.647637171755221"/>
    <n v="-37.576190909685714"/>
    <n v="-28.58363665221863"/>
    <n v="-9.4880281951522996E-3"/>
    <n v="-6.0845893088031511E-2"/>
    <n v="-3.52732616203437E-2"/>
    <n v="0"/>
    <n v="0"/>
    <n v="0"/>
    <n v="0"/>
    <n v="0"/>
    <n v="0"/>
    <n v="0"/>
  </r>
  <r>
    <x v="5"/>
    <x v="11"/>
    <s v="44779_12"/>
    <n v="204.21111248230193"/>
    <n v="451.46052719991218"/>
    <n v="432.04223476355747"/>
    <n v="333.21389193662549"/>
    <n v="0.12735406393034984"/>
    <n v="1.2652781527932615"/>
    <n v="0.39719126511838221"/>
    <n v="-15.413304030136452"/>
    <n v="-38.080105571203269"/>
    <n v="-34.980765126603451"/>
    <n v="-26.169056644563209"/>
    <n v="-1.0005110912153812E-2"/>
    <n v="-6.4552078989006542E-2"/>
    <n v="-3.6659179547750505E-2"/>
    <n v="0"/>
    <n v="0"/>
    <n v="0"/>
    <n v="0"/>
    <n v="0"/>
    <n v="0"/>
    <n v="0"/>
  </r>
  <r>
    <x v="5"/>
    <x v="12"/>
    <s v="44779_13"/>
    <n v="211.97928012492406"/>
    <n v="468.86685782391208"/>
    <n v="449.86541124637461"/>
    <n v="348.53248479513633"/>
    <n v="0.12466418522180814"/>
    <n v="1.2691241776268272"/>
    <n v="0.38903036432998889"/>
    <n v="-13.093023343391941"/>
    <n v="-34.224836160934942"/>
    <n v="-31.232559577893724"/>
    <n v="-22.364309923202526"/>
    <n v="-4.8822542443343392E-3"/>
    <n v="-4.2152814077921145E-2"/>
    <n v="-2.1418304294838764E-2"/>
    <n v="0"/>
    <n v="0"/>
    <n v="0"/>
    <n v="0"/>
    <n v="0"/>
    <n v="0"/>
    <n v="0"/>
  </r>
  <r>
    <x v="5"/>
    <x v="13"/>
    <s v="44779_14"/>
    <n v="213.84770508487426"/>
    <n v="471.16686524231869"/>
    <n v="453.36817688727172"/>
    <n v="352.54793310445541"/>
    <n v="0.12078635672718933"/>
    <n v="1.2457586392719953"/>
    <n v="0.37849938877022204"/>
    <n v="-12.288817715075258"/>
    <n v="-33.90336152005672"/>
    <n v="-30.212316966347188"/>
    <n v="-21.48946800945339"/>
    <n v="-4.6861704860881506E-3"/>
    <n v="-4.9070057025063722E-2"/>
    <n v="-2.0792207926755301E-2"/>
    <n v="0"/>
    <n v="0"/>
    <n v="0"/>
    <n v="0"/>
    <n v="0"/>
    <n v="0"/>
    <n v="0"/>
  </r>
  <r>
    <x v="5"/>
    <x v="14"/>
    <s v="44779_15"/>
    <n v="211.77284941480792"/>
    <n v="468.92686678836492"/>
    <n v="453.82199152623332"/>
    <n v="351.517177985123"/>
    <n v="0.11709686334589414"/>
    <n v="1.1945349649867931"/>
    <n v="0.36862775294656724"/>
    <n v="-13.415873358002992"/>
    <n v="-35.951608397206222"/>
    <n v="-32.176260404389438"/>
    <n v="-23.028342069375331"/>
    <n v="-1.2058387239133092E-2"/>
    <n v="-8.1879678082899088E-2"/>
    <n v="-4.2496354048855003E-2"/>
    <n v="0"/>
    <n v="0"/>
    <n v="0"/>
    <n v="0"/>
    <n v="0"/>
    <n v="0"/>
    <n v="0"/>
  </r>
  <r>
    <x v="5"/>
    <x v="15"/>
    <s v="44779_16"/>
    <n v="207.15934849757852"/>
    <n v="462.40336949924063"/>
    <n v="448.22827346098086"/>
    <n v="345.13752461101035"/>
    <n v="0.11489275293927963"/>
    <n v="1.179424886835448"/>
    <n v="0.36228637619047599"/>
    <n v="-15.474065033686164"/>
    <n v="-39.036246530224815"/>
    <n v="-34.576935171234489"/>
    <n v="-25.79745341502182"/>
    <n v="-1.6721748642978009E-2"/>
    <n v="-0.10278422523131828"/>
    <n v="-5.6042975946956362E-2"/>
    <n v="0"/>
    <n v="0"/>
    <n v="0"/>
    <n v="0"/>
    <n v="0"/>
    <n v="0"/>
    <n v="0"/>
  </r>
  <r>
    <x v="5"/>
    <x v="16"/>
    <s v="44779_17"/>
    <n v="205.13552788694795"/>
    <n v="460.98256191877238"/>
    <n v="447.39517431646516"/>
    <n v="343.2016198419791"/>
    <n v="0.1160191650424257"/>
    <n v="1.1693895272493722"/>
    <n v="0.36551458248772478"/>
    <n v="-16.870330139697518"/>
    <n v="-41.533949215745601"/>
    <n v="-36.852802620524884"/>
    <n v="-27.608298425497217"/>
    <n v="-2.0784250148895789E-2"/>
    <n v="-0.12775839028505792"/>
    <n v="-6.7945969274368828E-2"/>
    <n v="0"/>
    <n v="0"/>
    <n v="0"/>
    <n v="0"/>
    <n v="0"/>
    <n v="0"/>
    <n v="0"/>
  </r>
  <r>
    <x v="5"/>
    <x v="17"/>
    <s v="44779_18"/>
    <n v="211.59140654191276"/>
    <n v="476.30493940140144"/>
    <n v="463.71163179421484"/>
    <n v="354.64339313014489"/>
    <n v="0.1265012799476562"/>
    <n v="1.224755336300289"/>
    <n v="0.39678458333453681"/>
    <n v="-17.089278538202315"/>
    <n v="-43.079242692641451"/>
    <n v="-37.772852383926804"/>
    <n v="-28.01241448752506"/>
    <n v="-2.2570297997381857E-2"/>
    <n v="-0.14966285503170193"/>
    <n v="-7.3234309822214794E-2"/>
    <n v="0"/>
    <n v="0"/>
    <n v="0"/>
    <n v="0"/>
    <n v="0"/>
    <n v="0"/>
    <n v="0"/>
  </r>
  <r>
    <x v="5"/>
    <x v="18"/>
    <s v="44779_19"/>
    <n v="230.65107358278351"/>
    <n v="519.51562796567168"/>
    <n v="508.33876634133065"/>
    <n v="387.99057338977957"/>
    <n v="0.15232255045366147"/>
    <n v="1.3973562330862537"/>
    <n v="0.4725088582816514"/>
    <n v="-15.681157803655957"/>
    <n v="-42.043359852167534"/>
    <n v="-35.264788620608762"/>
    <n v="-26.01533507415002"/>
    <n v="-2.3030982854294335E-2"/>
    <n v="-0.16210263387425056"/>
    <n v="-7.4815367252334924E-2"/>
    <n v="0"/>
    <n v="0"/>
    <n v="0"/>
    <n v="0"/>
    <n v="0"/>
    <n v="0"/>
    <n v="0"/>
  </r>
  <r>
    <x v="5"/>
    <x v="19"/>
    <s v="44779_20"/>
    <n v="237.40365242101504"/>
    <n v="534.63349010128843"/>
    <n v="523.25169283952152"/>
    <n v="399.41488980340887"/>
    <n v="0.15489604297857643"/>
    <n v="1.4433716954669369"/>
    <n v="0.47933580533620912"/>
    <n v="-16.541288014538328"/>
    <n v="-44.25632330030534"/>
    <n v="-37.274462754868537"/>
    <n v="-27.231583682113694"/>
    <n v="-2.5534573605666504E-2"/>
    <n v="-0.17304338749811363"/>
    <n v="-8.2483969354132533E-2"/>
    <n v="0"/>
    <n v="0"/>
    <n v="0"/>
    <n v="0"/>
    <n v="0"/>
    <n v="0"/>
    <n v="0"/>
  </r>
  <r>
    <x v="5"/>
    <x v="20"/>
    <s v="44779_21"/>
    <n v="236.1189650119972"/>
    <n v="532.87448459456459"/>
    <n v="522.16971865439962"/>
    <n v="397.51379549620606"/>
    <n v="0.14994343050210812"/>
    <n v="1.422789141724383"/>
    <n v="0.46496671215752572"/>
    <n v="-17.001047586066729"/>
    <n v="-45.513320342211088"/>
    <n v="-38.717052963548355"/>
    <n v="-28.176419762336405"/>
    <n v="-2.5713198636906305E-2"/>
    <n v="-0.17398422896208632"/>
    <n v="-8.2393779556282562E-2"/>
    <n v="0"/>
    <n v="0"/>
    <n v="0"/>
    <n v="0"/>
    <n v="0"/>
    <n v="0"/>
    <n v="0"/>
  </r>
  <r>
    <x v="5"/>
    <x v="21"/>
    <s v="44779_22"/>
    <n v="229.78566561868595"/>
    <n v="520.72566565999637"/>
    <n v="509.99602044008827"/>
    <n v="387.59357595138732"/>
    <n v="0.14798639960559182"/>
    <n v="1.3975677849945132"/>
    <n v="0.45878545599069293"/>
    <n v="-18.187381822111774"/>
    <n v="-49.248430875067449"/>
    <n v="-43.748069747943951"/>
    <n v="-30.790154458613266"/>
    <n v="-2.5006408672798831E-2"/>
    <n v="-0.17882280986247104"/>
    <n v="-8.0452290439528854E-2"/>
    <n v="0"/>
    <n v="0"/>
    <n v="0"/>
    <n v="0"/>
    <n v="0"/>
    <n v="0"/>
    <n v="0"/>
  </r>
  <r>
    <x v="5"/>
    <x v="22"/>
    <s v="44779_23"/>
    <n v="214.92549612747862"/>
    <n v="491.31717105870933"/>
    <n v="481.87512574313917"/>
    <n v="364.1604672814629"/>
    <n v="0.14348093717320418"/>
    <n v="1.339369402647564"/>
    <n v="0.44510061874138551"/>
    <n v="-20.690194250250435"/>
    <n v="-53.740304093918098"/>
    <n v="-48.024457700945362"/>
    <n v="-34.91592096215588"/>
    <n v="-2.3773076141267384E-2"/>
    <n v="-0.17795293014239713"/>
    <n v="-7.6714268555658688E-2"/>
    <n v="0"/>
    <n v="0"/>
    <n v="0"/>
    <n v="0"/>
    <n v="0"/>
    <n v="0"/>
    <n v="0"/>
  </r>
  <r>
    <x v="5"/>
    <x v="23"/>
    <s v="44779_24"/>
    <n v="195.15604195844884"/>
    <n v="449.50608155047905"/>
    <n v="441.20001080036445"/>
    <n v="331.41330296473325"/>
    <n v="0.13111328146307777"/>
    <n v="1.2298507868715993"/>
    <n v="0.4084338081461395"/>
    <n v="-22.645967315253852"/>
    <n v="-57.124397381420103"/>
    <n v="-51.252354373417965"/>
    <n v="-37.911444394114206"/>
    <n v="-2.3169274217973788E-2"/>
    <n v="-0.17777413342975126"/>
    <n v="-7.4749860571979618E-2"/>
    <n v="0"/>
    <n v="0"/>
    <n v="0"/>
    <n v="0"/>
    <n v="0"/>
    <n v="0"/>
    <n v="0"/>
  </r>
  <r>
    <x v="6"/>
    <x v="0"/>
    <s v="44780_1"/>
    <n v="171.32155317892102"/>
    <n v="392.51127482239355"/>
    <n v="381.83236533315772"/>
    <n v="288.66924241181772"/>
    <n v="0.1216192436326575"/>
    <n v="1.1089538701168566"/>
    <n v="0.38044479864364167"/>
    <n v="-23.416051598433036"/>
    <n v="-60.610063017706793"/>
    <n v="-55.728398824370153"/>
    <n v="-40.040405122782047"/>
    <n v="-2.3614674744380785E-2"/>
    <n v="-0.188758953047447"/>
    <n v="-7.5938312169109706E-2"/>
    <n v="0"/>
    <n v="0"/>
    <n v="0"/>
    <n v="0"/>
    <n v="0"/>
    <n v="0"/>
    <n v="0"/>
  </r>
  <r>
    <x v="6"/>
    <x v="1"/>
    <s v="44780_2"/>
    <n v="150.99146625445769"/>
    <n v="338.74168176116518"/>
    <n v="326.22341966745307"/>
    <n v="250.36495770763591"/>
    <n v="0.10995810174833147"/>
    <n v="0.98063139760150864"/>
    <n v="0.34501426033726423"/>
    <n v="-15.766064990169831"/>
    <n v="-45.877688333812493"/>
    <n v="-41.816513586859664"/>
    <n v="-25.073182646619678"/>
    <n v="-2.3713789531315144E-2"/>
    <n v="-0.19069808773142671"/>
    <n v="-7.5887775040415814E-2"/>
    <n v="0"/>
    <n v="0"/>
    <n v="0"/>
    <n v="0"/>
    <n v="0"/>
    <n v="0"/>
    <n v="0"/>
  </r>
  <r>
    <x v="6"/>
    <x v="2"/>
    <s v="44780_3"/>
    <n v="136.46976517759146"/>
    <n v="300.85865156478292"/>
    <n v="285.91038177200198"/>
    <n v="222.97236805926289"/>
    <n v="0.10376877774792026"/>
    <n v="0.90809533589757596"/>
    <n v="0.32652133087008578"/>
    <n v="-14.166308337999826"/>
    <n v="-41.305216554592761"/>
    <n v="-36.965011647923966"/>
    <n v="-22.26907508413052"/>
    <n v="-2.4932880469754653E-2"/>
    <n v="-0.19302298466549656"/>
    <n v="-7.9519908487825558E-2"/>
    <n v="0"/>
    <n v="0"/>
    <n v="0"/>
    <n v="0"/>
    <n v="0"/>
    <n v="0"/>
    <n v="0"/>
  </r>
  <r>
    <x v="6"/>
    <x v="3"/>
    <s v="44780_4"/>
    <n v="126.95312221354072"/>
    <n v="275.26495327554852"/>
    <n v="259.57957356478107"/>
    <n v="205.14660441727906"/>
    <n v="9.8872533419744668E-2"/>
    <n v="0.84750581006133163"/>
    <n v="0.31156120543519222"/>
    <n v="-14.66962111029134"/>
    <n v="-42.409690019150879"/>
    <n v="-36.909175971175493"/>
    <n v="-22.724232942263864"/>
    <n v="-2.5059892361632394E-2"/>
    <n v="-0.20238433738308015"/>
    <n v="-8.0006115992312291E-2"/>
    <n v="0"/>
    <n v="0"/>
    <n v="0"/>
    <n v="0"/>
    <n v="0"/>
    <n v="0"/>
    <n v="0"/>
  </r>
  <r>
    <x v="6"/>
    <x v="4"/>
    <s v="44780_5"/>
    <n v="121.83588433041335"/>
    <n v="261.77979692428988"/>
    <n v="244.89421759167666"/>
    <n v="195.28509874716599"/>
    <n v="9.6556562908824722E-2"/>
    <n v="0.82069769267448545"/>
    <n v="0.30492776809115829"/>
    <n v="-15.001894879782984"/>
    <n v="-43.063450905257909"/>
    <n v="-37.677150562872384"/>
    <n v="-23.253265132449233"/>
    <n v="-2.4884121505817463E-2"/>
    <n v="-0.20295170865538154"/>
    <n v="-7.9181468372897801E-2"/>
    <n v="0"/>
    <n v="0"/>
    <n v="0"/>
    <n v="0"/>
    <n v="0"/>
    <n v="0"/>
    <n v="0"/>
  </r>
  <r>
    <x v="6"/>
    <x v="5"/>
    <s v="44780_6"/>
    <n v="120.72086447987594"/>
    <n v="257.0396612188934"/>
    <n v="239.70798832353333"/>
    <n v="192.4597551945904"/>
    <n v="9.670403785856467E-2"/>
    <n v="0.81982148809011823"/>
    <n v="0.30522053833935381"/>
    <n v="-15.059711264965053"/>
    <n v="-43.478387519094888"/>
    <n v="-38.048864962448782"/>
    <n v="-23.361708952075428"/>
    <n v="-2.4650470118194334E-2"/>
    <n v="-0.20360420282226296"/>
    <n v="-7.8554157160505539E-2"/>
    <n v="0"/>
    <n v="0"/>
    <n v="0"/>
    <n v="0"/>
    <n v="0"/>
    <n v="0"/>
    <n v="0"/>
  </r>
  <r>
    <x v="6"/>
    <x v="6"/>
    <s v="44780_7"/>
    <n v="122.9885755602886"/>
    <n v="258.54093629985493"/>
    <n v="241.70129771008112"/>
    <n v="195.14872139025857"/>
    <n v="9.9232067951601916E-2"/>
    <n v="0.8261000258636878"/>
    <n v="0.31285623269531276"/>
    <n v="-14.271118692135119"/>
    <n v="-43.098399312635308"/>
    <n v="-37.521586585286038"/>
    <n v="-22.435093072545442"/>
    <n v="-2.4321326314372418E-2"/>
    <n v="-0.20544694185804518"/>
    <n v="-7.758309652634332E-2"/>
    <n v="0"/>
    <n v="0"/>
    <n v="0"/>
    <n v="0"/>
    <n v="0"/>
    <n v="0"/>
    <n v="0"/>
  </r>
  <r>
    <x v="6"/>
    <x v="7"/>
    <s v="44780_8"/>
    <n v="124.88821076457268"/>
    <n v="261.72359744371045"/>
    <n v="242.8248705404265"/>
    <n v="198.15669532196534"/>
    <n v="9.6484084367343848E-2"/>
    <n v="0.8201868940457735"/>
    <n v="0.30565972558753773"/>
    <n v="-13.801686547263371"/>
    <n v="-42.841850927757164"/>
    <n v="-38.984273262522755"/>
    <n v="-22.020270425507363"/>
    <n v="-2.3803430922836058E-2"/>
    <n v="-0.19748988976001969"/>
    <n v="-7.6319169738976886E-2"/>
    <n v="0"/>
    <n v="0"/>
    <n v="0"/>
    <n v="0"/>
    <n v="0"/>
    <n v="0"/>
    <n v="0"/>
  </r>
  <r>
    <x v="6"/>
    <x v="8"/>
    <s v="44780_9"/>
    <n v="136.67171252076972"/>
    <n v="287.51501969215099"/>
    <n v="270.34013648829188"/>
    <n v="219.5057544484018"/>
    <n v="0.10964815156011104"/>
    <n v="0.92724853696520404"/>
    <n v="0.34564804964995322"/>
    <n v="-11.026300928251214"/>
    <n v="-36.986126282794793"/>
    <n v="-34.319058280926278"/>
    <n v="-18.044713538814097"/>
    <n v="-1.7137782475785075E-2"/>
    <n v="-0.1544277689026762"/>
    <n v="-5.7362213727016886E-2"/>
    <n v="0"/>
    <n v="0"/>
    <n v="0"/>
    <n v="0"/>
    <n v="0"/>
    <n v="0"/>
    <n v="0"/>
  </r>
  <r>
    <x v="6"/>
    <x v="9"/>
    <s v="44780_10"/>
    <n v="156.63376966818245"/>
    <n v="338.43815991087672"/>
    <n v="321.49162732953226"/>
    <n v="256.3757681157125"/>
    <n v="0.12590677336994971"/>
    <n v="1.1280093794930328"/>
    <n v="0.39338392080122453"/>
    <n v="-7.3045158436661914"/>
    <n v="-30.171745523593593"/>
    <n v="-27.301031379933377"/>
    <n v="-12.6673492408743"/>
    <n v="-6.7311502753667988E-3"/>
    <n v="-0.10138578663596806"/>
    <n v="-2.7371732038566576E-2"/>
    <n v="0"/>
    <n v="0"/>
    <n v="0"/>
    <n v="0"/>
    <n v="0"/>
    <n v="0"/>
    <n v="0"/>
  </r>
  <r>
    <x v="6"/>
    <x v="10"/>
    <s v="44780_11"/>
    <n v="170.83702895435056"/>
    <n v="382.10017010249794"/>
    <n v="367.0199765067876"/>
    <n v="286.55199138175004"/>
    <n v="0.1332354197450786"/>
    <n v="1.2490011704652086"/>
    <n v="0.41597394377798691"/>
    <n v="-4.984091759894012"/>
    <n v="-26.206320219663823"/>
    <n v="-23.670993441632504"/>
    <n v="-10.200993678863115"/>
    <n v="1.8426106903358347E-3"/>
    <n v="-5.415029041184697E-2"/>
    <n v="-2.6017815032702857E-3"/>
    <n v="0"/>
    <n v="0"/>
    <n v="0"/>
    <n v="0"/>
    <n v="0"/>
    <n v="0"/>
    <n v="0"/>
  </r>
  <r>
    <x v="6"/>
    <x v="11"/>
    <s v="44780_12"/>
    <n v="180.24048211283412"/>
    <n v="404.02291661452676"/>
    <n v="391.14631169100579"/>
    <n v="304.02138023651355"/>
    <n v="0.13409443229320811"/>
    <n v="1.2248715802314059"/>
    <n v="0.41838818886905516"/>
    <n v="-7.7907361617618918"/>
    <n v="-33.434362009949666"/>
    <n v="-32.218078489620439"/>
    <n v="-17.661088189486474"/>
    <n v="-2.0604306128187925E-4"/>
    <n v="-5.7288662356222757E-2"/>
    <n v="-8.5791225551832846E-3"/>
    <n v="0"/>
    <n v="0"/>
    <n v="0"/>
    <n v="0"/>
    <n v="0"/>
    <n v="0"/>
    <n v="0"/>
  </r>
  <r>
    <x v="6"/>
    <x v="12"/>
    <s v="44780_13"/>
    <n v="187.57525218637412"/>
    <n v="422.06310499474733"/>
    <n v="409.62159615598"/>
    <n v="318.42963028017328"/>
    <n v="0.13163397672624186"/>
    <n v="1.2622990945028247"/>
    <n v="0.41146728755864037"/>
    <n v="-11.061047593041218"/>
    <n v="-40.299910920251108"/>
    <n v="-40.4099830860292"/>
    <n v="-24.66307230507962"/>
    <n v="-7.0739718410902271E-3"/>
    <n v="-8.2675599494396942E-2"/>
    <n v="-2.8287528096633149E-2"/>
    <n v="0"/>
    <n v="0"/>
    <n v="0"/>
    <n v="0"/>
    <n v="0"/>
    <n v="0"/>
    <n v="0"/>
  </r>
  <r>
    <x v="6"/>
    <x v="13"/>
    <s v="44780_14"/>
    <n v="192.29154246545122"/>
    <n v="430.27490274425514"/>
    <n v="417.87427819550174"/>
    <n v="324.92177407649689"/>
    <n v="0.12195942119764586"/>
    <n v="1.2239798838023168"/>
    <n v="0.38245759712055755"/>
    <n v="-12.349443371620442"/>
    <n v="-42.030198934313198"/>
    <n v="-41.964708438890298"/>
    <n v="-27.354206124204701"/>
    <n v="-1.1941051184989178E-2"/>
    <n v="-9.8895350512632041E-2"/>
    <n v="-4.1847403311039304E-2"/>
    <n v="0"/>
    <n v="0"/>
    <n v="0"/>
    <n v="0"/>
    <n v="0"/>
    <n v="0"/>
    <n v="0"/>
  </r>
  <r>
    <x v="6"/>
    <x v="14"/>
    <s v="44780_15"/>
    <n v="191.589252122819"/>
    <n v="426.41131087603287"/>
    <n v="415.65638909273054"/>
    <n v="321.97240743934185"/>
    <n v="0.1207646983982039"/>
    <n v="1.1541722381798807"/>
    <n v="0.37851557806347153"/>
    <n v="-14.682086404327903"/>
    <n v="-46.196923806263428"/>
    <n v="-45.372992842471568"/>
    <n v="-31.160981936830538"/>
    <n v="-7.8877339858042621E-3"/>
    <n v="-8.5068804259155514E-2"/>
    <n v="-3.0035903517016085E-2"/>
    <n v="0"/>
    <n v="0"/>
    <n v="0"/>
    <n v="0"/>
    <n v="0"/>
    <n v="0"/>
    <n v="0"/>
  </r>
  <r>
    <x v="6"/>
    <x v="15"/>
    <s v="44780_16"/>
    <n v="183.45914765162541"/>
    <n v="414.32474437086427"/>
    <n v="405.6413496320979"/>
    <n v="309.91126650464082"/>
    <n v="0.11271823940202777"/>
    <n v="1.1104786142112926"/>
    <n v="0.35471612977056471"/>
    <n v="-16.087066498807168"/>
    <n v="-48.742770096749069"/>
    <n v="-47.648568127137089"/>
    <n v="-33.837667487817626"/>
    <n v="-1.1075878606849844E-2"/>
    <n v="-0.10217044641190741"/>
    <n v="-3.9133156246855323E-2"/>
    <n v="0"/>
    <n v="0"/>
    <n v="0"/>
    <n v="0"/>
    <n v="0"/>
    <n v="0"/>
    <n v="0"/>
  </r>
  <r>
    <x v="6"/>
    <x v="16"/>
    <s v="44780_17"/>
    <n v="179.73920895187709"/>
    <n v="408.04886266013148"/>
    <n v="397.61189572438519"/>
    <n v="304.58702058197821"/>
    <n v="0.10972130907104255"/>
    <n v="1.0867137894630496"/>
    <n v="0.34619883304260091"/>
    <n v="-17.957811216941316"/>
    <n v="-51.410331735411255"/>
    <n v="-50.394261921983166"/>
    <n v="-35.984829250762388"/>
    <n v="-1.1957946021561583E-2"/>
    <n v="-0.11146869914630152"/>
    <n v="-4.1807563271180036E-2"/>
    <n v="0"/>
    <n v="0"/>
    <n v="0"/>
    <n v="0"/>
    <n v="0"/>
    <n v="0"/>
    <n v="0"/>
  </r>
  <r>
    <x v="6"/>
    <x v="17"/>
    <s v="44780_18"/>
    <n v="186.16082904564317"/>
    <n v="420.16787000865469"/>
    <n v="409.16631120821904"/>
    <n v="313.07696453723378"/>
    <n v="0.11168630121956903"/>
    <n v="1.0760537082085924"/>
    <n v="0.35270039181357982"/>
    <n v="-19.326111434161664"/>
    <n v="-53.407706608615449"/>
    <n v="-51.830649616605392"/>
    <n v="-37.453505028576302"/>
    <n v="-1.9678794197656928E-2"/>
    <n v="-0.15511084769143535"/>
    <n v="-6.4322377347385135E-2"/>
    <n v="0"/>
    <n v="0"/>
    <n v="0"/>
    <n v="0"/>
    <n v="0"/>
    <n v="0"/>
    <n v="0"/>
  </r>
  <r>
    <x v="6"/>
    <x v="18"/>
    <s v="44780_19"/>
    <n v="217.0500590260379"/>
    <n v="491.02950121014777"/>
    <n v="482.23334058737345"/>
    <n v="366.90744919007778"/>
    <n v="0.13687032696667728"/>
    <n v="1.2819874854373432"/>
    <n v="0.42683709139244463"/>
    <n v="-21.251854634150771"/>
    <n v="-54.379931044348155"/>
    <n v="-50.483446648659431"/>
    <n v="-38.365397774428118"/>
    <n v="-2.3611336286711561E-2"/>
    <n v="-0.17702690644392605"/>
    <n v="-7.615113128225165E-2"/>
    <n v="0"/>
    <n v="0"/>
    <n v="0"/>
    <n v="0"/>
    <n v="0"/>
    <n v="0"/>
    <n v="0"/>
  </r>
  <r>
    <x v="6"/>
    <x v="19"/>
    <s v="44780_20"/>
    <n v="240.27696868462809"/>
    <n v="544.94557123438108"/>
    <n v="537.42530413722579"/>
    <n v="407.37965802830644"/>
    <n v="0.15211260114235534"/>
    <n v="1.4430255383419988"/>
    <n v="0.47078848794572631"/>
    <n v="-23.388871232365346"/>
    <n v="-56.444750142881269"/>
    <n v="-51.199511006277326"/>
    <n v="-40.417724428408221"/>
    <n v="-2.4831210924446866E-2"/>
    <n v="-0.18114946161704454"/>
    <n v="-7.9709976472287294E-2"/>
    <n v="0"/>
    <n v="0"/>
    <n v="0"/>
    <n v="0"/>
    <n v="0"/>
    <n v="0"/>
    <n v="0"/>
  </r>
  <r>
    <x v="6"/>
    <x v="20"/>
    <s v="44780_21"/>
    <n v="245.06549728634147"/>
    <n v="556.75446283023564"/>
    <n v="550.34331422340472"/>
    <n v="417.06394212868264"/>
    <n v="0.15409994886166617"/>
    <n v="1.4762723439692005"/>
    <n v="0.47658101820166915"/>
    <n v="-22.377645495027998"/>
    <n v="-54.186395421606079"/>
    <n v="-49.028612398142528"/>
    <n v="-38.951862251736124"/>
    <n v="-2.5483178237951938E-2"/>
    <n v="-0.17799522408507198"/>
    <n v="-8.1915359909344385E-2"/>
    <n v="0"/>
    <n v="0"/>
    <n v="0"/>
    <n v="0"/>
    <n v="0"/>
    <n v="0"/>
    <n v="0"/>
  </r>
  <r>
    <x v="6"/>
    <x v="21"/>
    <s v="44780_22"/>
    <n v="241.12258163781823"/>
    <n v="553.24274769329656"/>
    <n v="547.3661765541799"/>
    <n v="412.7672745400385"/>
    <n v="0.14938608110839419"/>
    <n v="1.4471027630241826"/>
    <n v="0.46260623989657057"/>
    <n v="-24.339086531237243"/>
    <n v="-57.3903875246056"/>
    <n v="-52.124362622878472"/>
    <n v="-42.035871146793056"/>
    <n v="-2.6893593853792391E-2"/>
    <n v="-0.18551265639001255"/>
    <n v="-8.6326558515277332E-2"/>
    <n v="0"/>
    <n v="0"/>
    <n v="0"/>
    <n v="0"/>
    <n v="0"/>
    <n v="0"/>
    <n v="0"/>
  </r>
  <r>
    <x v="6"/>
    <x v="22"/>
    <s v="44780_23"/>
    <n v="222.11269876493162"/>
    <n v="515.68709876262255"/>
    <n v="510.86087040283923"/>
    <n v="382.15246739431581"/>
    <n v="0.14015034401617862"/>
    <n v="1.3446893584538686"/>
    <n v="0.43458031669194147"/>
    <n v="-27.553597570158942"/>
    <n v="-63.436222718761748"/>
    <n v="-58.05035925323709"/>
    <n v="-47.187642497211591"/>
    <n v="-2.6856778899950091E-2"/>
    <n v="-0.1883017706633362"/>
    <n v="-8.6271492791671067E-2"/>
    <n v="0"/>
    <n v="0"/>
    <n v="0"/>
    <n v="0"/>
    <n v="0"/>
    <n v="0"/>
    <n v="0"/>
  </r>
  <r>
    <x v="6"/>
    <x v="23"/>
    <s v="44780_24"/>
    <n v="192.30251745366994"/>
    <n v="445.59274159983187"/>
    <n v="440.1304660249528"/>
    <n v="329.12374023392078"/>
    <n v="0.12505829792283454"/>
    <n v="1.1817854296117905"/>
    <n v="0.38964399763371094"/>
    <n v="-22.379718471764093"/>
    <n v="-60.638830354146897"/>
    <n v="-57.154642978566109"/>
    <n v="-40.961513475561894"/>
    <n v="-2.6338925325098125E-2"/>
    <n v="-0.19383054591474946"/>
    <n v="-8.4456234185228948E-2"/>
    <n v="0"/>
    <n v="0"/>
    <n v="0"/>
    <n v="0"/>
    <n v="0"/>
    <n v="0"/>
    <n v="0"/>
  </r>
  <r>
    <x v="7"/>
    <x v="0"/>
    <s v="44781_1"/>
    <n v="162.86232691452682"/>
    <n v="371.44487759608137"/>
    <n v="361.38292696897031"/>
    <n v="273.44097089306547"/>
    <n v="0.11006263841105407"/>
    <n v="1.0252457127702908"/>
    <n v="0.344923065035038"/>
    <n v="-19.022168711132593"/>
    <n v="-58.921747388098701"/>
    <n v="-56.302861274497054"/>
    <n v="-36.464734758921836"/>
    <n v="-2.7687472618633146E-2"/>
    <n v="-0.20640800385175731"/>
    <n v="-8.8031801257658332E-2"/>
    <n v="0"/>
    <n v="0"/>
    <n v="0"/>
    <n v="0"/>
    <n v="0"/>
    <n v="0"/>
    <n v="0"/>
  </r>
  <r>
    <x v="7"/>
    <x v="1"/>
    <s v="44781_2"/>
    <n v="140.66969020549496"/>
    <n v="311.93247783466177"/>
    <n v="298.71127828746427"/>
    <n v="230.01739316432719"/>
    <n v="0.10214203913054372"/>
    <n v="0.91510322336473437"/>
    <n v="0.32137285285866601"/>
    <n v="-16.630069301599953"/>
    <n v="-50.008734320050408"/>
    <n v="-44.622268506391336"/>
    <n v="-29.808938178800226"/>
    <n v="-2.7790145733412486E-2"/>
    <n v="-0.208101014056572"/>
    <n v="-8.8093023461056921E-2"/>
    <n v="0"/>
    <n v="0"/>
    <n v="0"/>
    <n v="0"/>
    <n v="0"/>
    <n v="0"/>
    <n v="0"/>
  </r>
  <r>
    <x v="7"/>
    <x v="2"/>
    <s v="44781_3"/>
    <n v="128.81467371639934"/>
    <n v="279.36574190146354"/>
    <n v="263.45877333637225"/>
    <n v="206.8991921225828"/>
    <n v="9.5889569190894336E-2"/>
    <n v="0.84807823743527144"/>
    <n v="0.3026846786132828"/>
    <n v="-16.906209626350016"/>
    <n v="-49.674574640218943"/>
    <n v="-43.516884513973828"/>
    <n v="-28.874165559723391"/>
    <n v="-2.8103745556854857E-2"/>
    <n v="-0.21380564502497504"/>
    <n v="-8.8895142010875464E-2"/>
    <n v="0"/>
    <n v="0"/>
    <n v="0"/>
    <n v="0"/>
    <n v="0"/>
    <n v="0"/>
    <n v="0"/>
  </r>
  <r>
    <x v="7"/>
    <x v="3"/>
    <s v="44781_4"/>
    <n v="122.38053386516977"/>
    <n v="262.40010822948915"/>
    <n v="245.35938628721249"/>
    <n v="194.9365664916894"/>
    <n v="9.4130971274348718E-2"/>
    <n v="0.81712591970918713"/>
    <n v="0.29722140538367836"/>
    <n v="-16.226890399625148"/>
    <n v="-46.265181595400136"/>
    <n v="-39.677343001573256"/>
    <n v="-25.477387769960686"/>
    <n v="-2.7850844845942579E-2"/>
    <n v="-0.21534206699905264"/>
    <n v="-8.8183278857346836E-2"/>
    <n v="0"/>
    <n v="0"/>
    <n v="0"/>
    <n v="0"/>
    <n v="0"/>
    <n v="0"/>
    <n v="0"/>
  </r>
  <r>
    <x v="7"/>
    <x v="4"/>
    <s v="44781_5"/>
    <n v="119.85778674430756"/>
    <n v="254.35430342765812"/>
    <n v="238.33022893547417"/>
    <n v="189.85489780816192"/>
    <n v="9.4481514184047988E-2"/>
    <n v="0.81497883322450582"/>
    <n v="0.29824661178677792"/>
    <n v="-16.443368076877061"/>
    <n v="-45.684615296790156"/>
    <n v="-39.745788636818752"/>
    <n v="-25.884490665510651"/>
    <n v="-2.8507695119164175E-2"/>
    <n v="-0.21662867013620787"/>
    <n v="-9.0099531379248698E-2"/>
    <n v="0"/>
    <n v="0"/>
    <n v="0"/>
    <n v="0"/>
    <n v="0"/>
    <n v="0"/>
    <n v="0"/>
  </r>
  <r>
    <x v="7"/>
    <x v="5"/>
    <s v="44781_6"/>
    <n v="126.19949938103345"/>
    <n v="270.93917268607822"/>
    <n v="253.29471647018892"/>
    <n v="200.46126085441099"/>
    <n v="9.6801233599840511E-2"/>
    <n v="0.85591656861398135"/>
    <n v="0.30485913987786278"/>
    <n v="-16.304151976649624"/>
    <n v="-46.334769423994977"/>
    <n v="-40.51715282580345"/>
    <n v="-25.807479003597535"/>
    <n v="-2.8649066051106203E-2"/>
    <n v="-0.21936786545788556"/>
    <n v="-9.0617364723890231E-2"/>
    <n v="0"/>
    <n v="0"/>
    <n v="0"/>
    <n v="0"/>
    <n v="0"/>
    <n v="0"/>
    <n v="0"/>
  </r>
  <r>
    <x v="7"/>
    <x v="6"/>
    <s v="44781_7"/>
    <n v="159.03090652656113"/>
    <n v="347.04933420215946"/>
    <n v="329.26432867025596"/>
    <n v="257.14579454272473"/>
    <n v="0.10783809348483342"/>
    <n v="0.99954756923821297"/>
    <n v="0.33758073527397353"/>
    <n v="-19.921022860594352"/>
    <n v="-60.945231474939206"/>
    <n v="-56.833599609960466"/>
    <n v="-35.963784756637061"/>
    <n v="-2.8818743479110741E-2"/>
    <n v="-0.22416100370753117"/>
    <n v="-9.1314569164115442E-2"/>
    <n v="0"/>
    <n v="0"/>
    <n v="0"/>
    <n v="0"/>
    <n v="0"/>
    <n v="0"/>
    <n v="0"/>
  </r>
  <r>
    <x v="7"/>
    <x v="7"/>
    <s v="44781_8"/>
    <n v="196.63126862627891"/>
    <n v="433.61100213883793"/>
    <n v="406.89758321999773"/>
    <n v="320.2514198550117"/>
    <n v="0.1164515012109329"/>
    <n v="1.1741864443138066"/>
    <n v="0.36413359148942026"/>
    <n v="-26.46027932294837"/>
    <n v="-74.903797966247936"/>
    <n v="-76.15027282807246"/>
    <n v="-50.405690427619035"/>
    <n v="-2.7646858533254541E-2"/>
    <n v="-0.19501900942057435"/>
    <n v="-8.8248978934872185E-2"/>
    <n v="0"/>
    <n v="0"/>
    <n v="0"/>
    <n v="0"/>
    <n v="0"/>
    <n v="0"/>
    <n v="0"/>
  </r>
  <r>
    <x v="7"/>
    <x v="8"/>
    <s v="44781_9"/>
    <n v="219.61866963359083"/>
    <n v="487.88308348110485"/>
    <n v="452.46932822494756"/>
    <n v="357.52161979459112"/>
    <n v="0.12919797660524793"/>
    <n v="1.3411395588128583"/>
    <n v="0.40108181825057826"/>
    <n v="-18.652614580371544"/>
    <n v="-52.242369153549127"/>
    <n v="-55.947923710842744"/>
    <n v="-37.540563803494649"/>
    <n v="-1.042461230516015E-2"/>
    <n v="-7.5631425392381782E-2"/>
    <n v="-3.8400749428551983E-2"/>
    <n v="0"/>
    <n v="0"/>
    <n v="0"/>
    <n v="0"/>
    <n v="0"/>
    <n v="0"/>
    <n v="0"/>
  </r>
  <r>
    <x v="7"/>
    <x v="9"/>
    <s v="44781_10"/>
    <n v="239.00065506905256"/>
    <n v="537.04899879301183"/>
    <n v="497.85839925008349"/>
    <n v="390.71434737164634"/>
    <n v="0.1439943203080474"/>
    <n v="1.5195598480273846"/>
    <n v="0.4440576964999372"/>
    <n v="-12.576743107276062"/>
    <n v="-35.155271705714547"/>
    <n v="-41.049289756265722"/>
    <n v="-29.284969660033902"/>
    <n v="2.0526628138603186E-2"/>
    <n v="9.6470056760091738E-2"/>
    <n v="5.0929204707155978E-2"/>
    <n v="0"/>
    <n v="0"/>
    <n v="0"/>
    <n v="0"/>
    <n v="0"/>
    <n v="0"/>
    <n v="0"/>
  </r>
  <r>
    <x v="7"/>
    <x v="10"/>
    <s v="44781_11"/>
    <n v="243.53954360139389"/>
    <n v="545.61384687622672"/>
    <n v="506.35631406687014"/>
    <n v="398.50141029763654"/>
    <n v="0.1469865732406761"/>
    <n v="1.5271205293170336"/>
    <n v="0.45272702168926071"/>
    <n v="-9.2817434953005513"/>
    <n v="-29.329928310653763"/>
    <n v="-35.098568783944245"/>
    <n v="-24.92702642177662"/>
    <n v="3.0476308421122124E-2"/>
    <n v="0.15024164163072873"/>
    <n v="7.9738687139271389E-2"/>
    <n v="0"/>
    <n v="0"/>
    <n v="0"/>
    <n v="0"/>
    <n v="8.3773076534703235E-3"/>
    <n v="0"/>
    <n v="0"/>
  </r>
  <r>
    <x v="7"/>
    <x v="11"/>
    <s v="44781_12"/>
    <n v="242.6480618797226"/>
    <n v="540.83642081917844"/>
    <n v="501.61042826983555"/>
    <n v="396.35605813616905"/>
    <n v="0.13444576561247956"/>
    <n v="1.4613533055987764"/>
    <n v="0.41600170637389422"/>
    <n v="-7.1729785970898128"/>
    <n v="-25.013195187490158"/>
    <n v="-31.022639298507769"/>
    <n v="-21.635743652982079"/>
    <n v="2.0211591199797801E-2"/>
    <n v="0.12016215833684943"/>
    <n v="5.0460930060456016E-2"/>
    <n v="0"/>
    <n v="0"/>
    <n v="0"/>
    <n v="0"/>
    <n v="0"/>
    <n v="0"/>
    <n v="0"/>
  </r>
  <r>
    <x v="7"/>
    <x v="12"/>
    <s v="44781_13"/>
    <n v="241.16013069450707"/>
    <n v="533.71223664285151"/>
    <n v="495.29799364465271"/>
    <n v="392.93516425825527"/>
    <n v="0.13184912078156383"/>
    <n v="1.4320115752942351"/>
    <n v="0.40872421300341244"/>
    <n v="-6.3490006255283777"/>
    <n v="-24.426746085420799"/>
    <n v="-30.163873078635657"/>
    <n v="-20.572007736153271"/>
    <n v="2.2891099098962784E-2"/>
    <n v="0.13029354316803732"/>
    <n v="5.838234125561774E-2"/>
    <n v="0"/>
    <n v="0"/>
    <n v="0"/>
    <n v="0"/>
    <n v="0"/>
    <n v="0"/>
    <n v="0"/>
  </r>
  <r>
    <x v="7"/>
    <x v="13"/>
    <s v="44781_14"/>
    <n v="236.86552807004205"/>
    <n v="521.07952308198901"/>
    <n v="484.68220939248664"/>
    <n v="386.16881944261718"/>
    <n v="0.12432168736115209"/>
    <n v="1.345841394657552"/>
    <n v="0.38752915247305664"/>
    <n v="-7.3412742382420841"/>
    <n v="-30.090277423073381"/>
    <n v="-34.948179291627667"/>
    <n v="-22.666287227827141"/>
    <n v="1.6556939689690558E-2"/>
    <n v="7.873514273693491E-2"/>
    <n v="4.0367740300170228E-2"/>
    <n v="0"/>
    <n v="0"/>
    <n v="0"/>
    <n v="0"/>
    <n v="0"/>
    <n v="0"/>
    <n v="0"/>
  </r>
  <r>
    <x v="7"/>
    <x v="14"/>
    <s v="44781_15"/>
    <n v="229.37246107654667"/>
    <n v="511.74251629062798"/>
    <n v="477.51890270862827"/>
    <n v="375.68416407396387"/>
    <n v="0.12260398103207842"/>
    <n v="1.3348840890336207"/>
    <n v="0.38206890052742587"/>
    <n v="-8.3317765662827075"/>
    <n v="-29.227272700407323"/>
    <n v="-33.210473380421661"/>
    <n v="-23.795873235249672"/>
    <n v="2.5240270978939643E-2"/>
    <n v="0.12942857439717534"/>
    <n v="6.546063389123867E-2"/>
    <n v="0"/>
    <n v="0"/>
    <n v="0"/>
    <n v="0"/>
    <n v="5.5860021338759924E-3"/>
    <n v="0"/>
    <n v="0"/>
  </r>
  <r>
    <x v="7"/>
    <x v="15"/>
    <s v="44781_16"/>
    <n v="220.64978946000264"/>
    <n v="495.82472953078513"/>
    <n v="462.40427737286791"/>
    <n v="362.02982653593403"/>
    <n v="0.13626936250674482"/>
    <n v="1.386401030961788"/>
    <n v="0.42152286292844354"/>
    <n v="-9.1162564740854304"/>
    <n v="-28.674565475293431"/>
    <n v="-32.648275823348236"/>
    <n v="-24.80192599834507"/>
    <n v="3.665022510471478E-2"/>
    <n v="0.19176598040788892"/>
    <n v="9.8349477230552512E-2"/>
    <n v="0"/>
    <n v="0"/>
    <n v="0"/>
    <n v="0"/>
    <n v="7.29532816125322E-2"/>
    <n v="0"/>
    <n v="0.10904463966272253"/>
  </r>
  <r>
    <x v="7"/>
    <x v="16"/>
    <s v="44781_17"/>
    <n v="216.54594682202466"/>
    <n v="486.93656360432306"/>
    <n v="454.13406705176146"/>
    <n v="354.38472006449706"/>
    <n v="0.13624998874721794"/>
    <n v="1.3696733089791568"/>
    <n v="0.42171366777683233"/>
    <n v="-12.503259929138931"/>
    <n v="-35.686750898808064"/>
    <n v="-38.833789387011748"/>
    <n v="-29.580471099129568"/>
    <n v="3.9297543129569769E-2"/>
    <n v="0.19376037699360207"/>
    <n v="0.10560894389317238"/>
    <n v="0"/>
    <n v="0"/>
    <n v="0"/>
    <n v="0"/>
    <n v="9.3537142331299672E-2"/>
    <n v="0"/>
    <n v="0.16511085706272502"/>
  </r>
  <r>
    <x v="7"/>
    <x v="17"/>
    <s v="44781_18"/>
    <n v="216.34951823997352"/>
    <n v="480.58577360410732"/>
    <n v="451.94003318536369"/>
    <n v="353.9913203501867"/>
    <n v="0.12243888180921172"/>
    <n v="1.2141632946540755"/>
    <n v="0.3820474943201338"/>
    <n v="-20.280159610211825"/>
    <n v="-49.929177328369079"/>
    <n v="-51.95586277810331"/>
    <n v="-39.322430620093812"/>
    <n v="7.6312772599084373E-3"/>
    <n v="2.0090815734507814E-2"/>
    <n v="1.3800520965513478E-2"/>
    <n v="0"/>
    <n v="0"/>
    <n v="0"/>
    <n v="0"/>
    <n v="0"/>
    <n v="0"/>
    <n v="0"/>
  </r>
  <r>
    <x v="7"/>
    <x v="18"/>
    <s v="44781_19"/>
    <n v="241.16295994463312"/>
    <n v="532.07676180532485"/>
    <n v="509.35086330450872"/>
    <n v="398.6590224610901"/>
    <n v="0.13572256849576653"/>
    <n v="1.3153375273781922"/>
    <n v="0.42240658886295884"/>
    <n v="-21.32310973912471"/>
    <n v="-52.161391429021705"/>
    <n v="-53.344051844843072"/>
    <n v="-40.078236990234238"/>
    <n v="-2.1945183481368244E-2"/>
    <n v="-0.13432031721369742"/>
    <n v="-7.1888470475578781E-2"/>
    <n v="0"/>
    <n v="0"/>
    <n v="0"/>
    <n v="0"/>
    <n v="0"/>
    <n v="0"/>
    <n v="0"/>
  </r>
  <r>
    <x v="7"/>
    <x v="19"/>
    <s v="44781_20"/>
    <n v="261.81969888659597"/>
    <n v="586.28916072960294"/>
    <n v="569.29306608154957"/>
    <n v="438.18073701327842"/>
    <n v="0.1578465874188516"/>
    <n v="1.5140096310814799"/>
    <n v="0.48768223640454078"/>
    <n v="-22.419644961515417"/>
    <n v="-54.394078260992217"/>
    <n v="-53.092270254727204"/>
    <n v="-41.379534597259088"/>
    <n v="-2.4083274024620859E-2"/>
    <n v="-0.14989252388890317"/>
    <n v="-7.8398578368039595E-2"/>
    <n v="0"/>
    <n v="0"/>
    <n v="0"/>
    <n v="0"/>
    <n v="0"/>
    <n v="0"/>
    <n v="0"/>
  </r>
  <r>
    <x v="7"/>
    <x v="20"/>
    <s v="44781_21"/>
    <n v="262.81927916237566"/>
    <n v="598.42514612685159"/>
    <n v="585.77801260295689"/>
    <n v="444.76545212290893"/>
    <n v="0.15842064118093374"/>
    <n v="1.5455043040193552"/>
    <n v="0.48972430603470568"/>
    <n v="-23.878016591209683"/>
    <n v="-56.741298543324802"/>
    <n v="-54.448615943113538"/>
    <n v="-43.705570100489837"/>
    <n v="-2.3751408326531959E-2"/>
    <n v="-0.14855448054402029"/>
    <n v="-7.6944131488401388E-2"/>
    <n v="0"/>
    <n v="0"/>
    <n v="0"/>
    <n v="0"/>
    <n v="0"/>
    <n v="0"/>
    <n v="0"/>
  </r>
  <r>
    <x v="7"/>
    <x v="21"/>
    <s v="44781_22"/>
    <n v="254.50876692906883"/>
    <n v="585.75866153884226"/>
    <n v="575.83106168160361"/>
    <n v="433.35489763261643"/>
    <n v="0.1581719252613345"/>
    <n v="1.5356219786761678"/>
    <n v="0.48819963410938638"/>
    <n v="-26.367077378863936"/>
    <n v="-61.679582441639553"/>
    <n v="-58.891825708444415"/>
    <n v="-47.906555882346559"/>
    <n v="-1.9645374771028866E-2"/>
    <n v="-0.13350181913578654"/>
    <n v="-6.5153260680812938E-2"/>
    <n v="0"/>
    <n v="0"/>
    <n v="0"/>
    <n v="0"/>
    <n v="0"/>
    <n v="0"/>
    <n v="0"/>
  </r>
  <r>
    <x v="7"/>
    <x v="22"/>
    <s v="44781_23"/>
    <n v="231.56340115550296"/>
    <n v="537.35701094877186"/>
    <n v="528.67871308260214"/>
    <n v="395.22656017971144"/>
    <n v="0.14356226993912335"/>
    <n v="1.4076775202409839"/>
    <n v="0.44493887886323302"/>
    <n v="-29.753052343800498"/>
    <n v="-69.188846911999065"/>
    <n v="-66.118230201663479"/>
    <n v="-53.585712551787715"/>
    <n v="-2.3424855407325161E-2"/>
    <n v="-0.16117497509130041"/>
    <n v="-7.6195096672275392E-2"/>
    <n v="0"/>
    <n v="0"/>
    <n v="0"/>
    <n v="0"/>
    <n v="0"/>
    <n v="0"/>
    <n v="0"/>
  </r>
  <r>
    <x v="7"/>
    <x v="23"/>
    <s v="44781_24"/>
    <n v="198.84826435598742"/>
    <n v="459.81931912683353"/>
    <n v="449.67104922685888"/>
    <n v="336.78578399919724"/>
    <n v="0.12780248421849438"/>
    <n v="1.2453404651291018"/>
    <n v="0.39777026772287888"/>
    <n v="-29.598848901936059"/>
    <n v="-70.54889392522945"/>
    <n v="-69.335834794850413"/>
    <n v="-52.935825807508181"/>
    <n v="-2.5641354057872351E-2"/>
    <n v="-0.16696361935598486"/>
    <n v="-8.2151676034853044E-2"/>
    <n v="0"/>
    <n v="0"/>
    <n v="0"/>
    <n v="0"/>
    <n v="0"/>
    <n v="0"/>
    <n v="0"/>
  </r>
  <r>
    <x v="8"/>
    <x v="0"/>
    <s v="44782_1"/>
    <n v="166.47567963952653"/>
    <n v="379.43959812883872"/>
    <n v="365.93516427861442"/>
    <n v="276.87836967655738"/>
    <n v="0.11513611155936085"/>
    <n v="1.0790358685772827"/>
    <n v="0.35980681764925426"/>
    <n v="-27.744492122321752"/>
    <n v="-64.125417704398416"/>
    <n v="-64.923883460713384"/>
    <n v="-48.766613874231751"/>
    <n v="-2.7327744953605782E-2"/>
    <n v="-0.1765870087531495"/>
    <n v="-8.6808073255024751E-2"/>
    <n v="0"/>
    <n v="0"/>
    <n v="0"/>
    <n v="0"/>
    <n v="0"/>
    <n v="0"/>
    <n v="0"/>
  </r>
  <r>
    <x v="8"/>
    <x v="1"/>
    <s v="44782_2"/>
    <n v="144.77966072557413"/>
    <n v="322.64616082133011"/>
    <n v="306.67381030449513"/>
    <n v="235.47591954472068"/>
    <n v="0.10554432868381529"/>
    <n v="0.94723898718690203"/>
    <n v="0.33128241912747608"/>
    <n v="-23.765917527071782"/>
    <n v="-60.551842297542038"/>
    <n v="-61.903884948052635"/>
    <n v="-42.762129647184295"/>
    <n v="-2.7559412324904973E-2"/>
    <n v="-0.18860748938892241"/>
    <n v="-8.7299569909098193E-2"/>
    <n v="0"/>
    <n v="0"/>
    <n v="0"/>
    <n v="0"/>
    <n v="0"/>
    <n v="0"/>
    <n v="0"/>
  </r>
  <r>
    <x v="8"/>
    <x v="2"/>
    <s v="44782_3"/>
    <n v="133.2937435081204"/>
    <n v="291.84581625984021"/>
    <n v="274.0041605791597"/>
    <n v="213.17703606916876"/>
    <n v="0.10005412621147888"/>
    <n v="0.88418767996265502"/>
    <n v="0.31516874476795587"/>
    <n v="-22.149858970568925"/>
    <n v="-56.686309905874268"/>
    <n v="-56.815426995563946"/>
    <n v="-38.790836720293875"/>
    <n v="-2.7261727893240714E-2"/>
    <n v="-0.19229290549195444"/>
    <n v="-8.6429411456078992E-2"/>
    <n v="0"/>
    <n v="0"/>
    <n v="0"/>
    <n v="0"/>
    <n v="0"/>
    <n v="0"/>
    <n v="0"/>
  </r>
  <r>
    <x v="8"/>
    <x v="3"/>
    <s v="44782_4"/>
    <n v="127.06810376639248"/>
    <n v="275.72182859906593"/>
    <n v="256.73197093717425"/>
    <n v="202.09184636429939"/>
    <n v="0.10013380296022981"/>
    <n v="0.8600352521376966"/>
    <n v="0.31520625091189453"/>
    <n v="-23.187941176025323"/>
    <n v="-59.048979827846878"/>
    <n v="-59.017274349356455"/>
    <n v="-40.253680840432864"/>
    <n v="-2.6931982042639392E-2"/>
    <n v="-0.19881763459425403"/>
    <n v="-8.5539377407929301E-2"/>
    <n v="0"/>
    <n v="0"/>
    <n v="0"/>
    <n v="0"/>
    <n v="0"/>
    <n v="0"/>
    <n v="0"/>
  </r>
  <r>
    <x v="8"/>
    <x v="4"/>
    <s v="44782_5"/>
    <n v="125.13527814430357"/>
    <n v="270.01227179362587"/>
    <n v="250.47516752523529"/>
    <n v="197.96751939172671"/>
    <n v="9.918965265083439E-2"/>
    <n v="0.85453001109820137"/>
    <n v="0.31215657093570504"/>
    <n v="-23.259858309183208"/>
    <n v="-59.698945508344543"/>
    <n v="-59.431674645610272"/>
    <n v="-40.396177236563027"/>
    <n v="-2.6492833732675015E-2"/>
    <n v="-0.19661578075810532"/>
    <n v="-8.4284697045901247E-2"/>
    <n v="0"/>
    <n v="0"/>
    <n v="0"/>
    <n v="0"/>
    <n v="0"/>
    <n v="0"/>
    <n v="0"/>
  </r>
  <r>
    <x v="8"/>
    <x v="5"/>
    <s v="44782_6"/>
    <n v="131.24778143801717"/>
    <n v="284.67722923644885"/>
    <n v="265.37714504534677"/>
    <n v="207.57973571681461"/>
    <n v="9.9849746399361144E-2"/>
    <n v="0.88716688832785884"/>
    <n v="0.31388268849559037"/>
    <n v="-25.493762770153296"/>
    <n v="-66.818362741425403"/>
    <n v="-66.534675280778075"/>
    <n v="-45.856629327006218"/>
    <n v="-2.6715421381123355E-2"/>
    <n v="-0.19959397185634778"/>
    <n v="-8.488261216170237E-2"/>
    <n v="0"/>
    <n v="0"/>
    <n v="0"/>
    <n v="0"/>
    <n v="0"/>
    <n v="0"/>
    <n v="0"/>
  </r>
  <r>
    <x v="8"/>
    <x v="6"/>
    <s v="44782_7"/>
    <n v="164.4440233947561"/>
    <n v="359.9946677928541"/>
    <n v="340.12289559148905"/>
    <n v="264.04655690026829"/>
    <n v="0.11167959330250199"/>
    <n v="1.027457468068349"/>
    <n v="0.34882197361918582"/>
    <n v="-35.292807213836397"/>
    <n v="-83.702561879050307"/>
    <n v="-82.207655968385708"/>
    <n v="-63.277006282452923"/>
    <n v="-2.6323907311146429E-2"/>
    <n v="-0.20528941035481416"/>
    <n v="-8.3831402570107405E-2"/>
    <n v="0"/>
    <n v="0"/>
    <n v="0"/>
    <n v="0"/>
    <n v="0"/>
    <n v="0"/>
    <n v="0"/>
  </r>
  <r>
    <x v="8"/>
    <x v="7"/>
    <s v="44782_8"/>
    <n v="201.3180006885122"/>
    <n v="441.94547265206512"/>
    <n v="414.20652908160685"/>
    <n v="325.45523636087501"/>
    <n v="0.11780280128531803"/>
    <n v="1.1829986923546387"/>
    <n v="0.36858588995116548"/>
    <n v="-28.471353725238508"/>
    <n v="-69.224776960823178"/>
    <n v="-71.578338551155355"/>
    <n v="-53.023549757300152"/>
    <n v="-2.4690369302591112E-2"/>
    <n v="-0.17032233463786714"/>
    <n v="-7.9230093007551849E-2"/>
    <n v="0"/>
    <n v="0"/>
    <n v="0"/>
    <n v="0"/>
    <n v="0"/>
    <n v="0"/>
    <n v="0"/>
  </r>
  <r>
    <x v="8"/>
    <x v="8"/>
    <s v="44782_9"/>
    <n v="220.7739113783594"/>
    <n v="491.78564818621004"/>
    <n v="454.53950515137893"/>
    <n v="355.65933281867206"/>
    <n v="0.14190048176654432"/>
    <n v="1.4262746510396098"/>
    <n v="0.43860167233334402"/>
    <n v="-20.136658609619904"/>
    <n v="-47.870074683246095"/>
    <n v="-52.971528480462091"/>
    <n v="-40.752906493529757"/>
    <n v="4.7053323388208451E-3"/>
    <n v="6.7483862807593172E-3"/>
    <n v="5.3767445564488099E-3"/>
    <n v="0"/>
    <n v="0"/>
    <n v="0"/>
    <n v="0"/>
    <n v="0"/>
    <n v="0"/>
    <n v="0"/>
  </r>
  <r>
    <x v="8"/>
    <x v="9"/>
    <s v="44782_10"/>
    <n v="233.53383898069424"/>
    <n v="526.33714290099749"/>
    <n v="486.03857540547415"/>
    <n v="378.79840463410858"/>
    <n v="0.15088802899733658"/>
    <n v="1.5690884064863213"/>
    <n v="0.46447582860392767"/>
    <n v="-15.165470659406793"/>
    <n v="-36.993379542132118"/>
    <n v="-42.996064350513151"/>
    <n v="-33.81704272134678"/>
    <n v="3.4538916962015359E-2"/>
    <n v="0.16463884688908276"/>
    <n v="9.1455914187472093E-2"/>
    <n v="0"/>
    <n v="0"/>
    <n v="0"/>
    <n v="0"/>
    <n v="3.3861219866022987E-2"/>
    <n v="0"/>
    <n v="0"/>
  </r>
  <r>
    <x v="8"/>
    <x v="10"/>
    <s v="44782_11"/>
    <n v="234.69079209782282"/>
    <n v="527.49817206771002"/>
    <n v="487.39052404637999"/>
    <n v="380.13117978736182"/>
    <n v="0.14392425089995381"/>
    <n v="1.5348653403068042"/>
    <n v="0.4444196484905405"/>
    <n v="-13.732824315328543"/>
    <n v="-33.698927711131439"/>
    <n v="-41.596811340064384"/>
    <n v="-31.777975269025955"/>
    <n v="3.2460141950467238E-2"/>
    <n v="0.17483436621772019"/>
    <n v="8.5942084275294733E-2"/>
    <n v="0"/>
    <n v="0"/>
    <n v="0"/>
    <n v="0"/>
    <n v="2.8534965305979352E-2"/>
    <n v="0"/>
    <n v="0"/>
  </r>
  <r>
    <x v="8"/>
    <x v="11"/>
    <s v="44782_12"/>
    <n v="230.30545795641754"/>
    <n v="515.01517956619614"/>
    <n v="475.57864647563304"/>
    <n v="371.40225202859091"/>
    <n v="0.13649263542787698"/>
    <n v="1.4554993375208474"/>
    <n v="0.42261664499671858"/>
    <n v="-12.811146519569778"/>
    <n v="-31.494458978012968"/>
    <n v="-39.252823761514591"/>
    <n v="-30.470260428563709"/>
    <n v="3.4570256012589132E-2"/>
    <n v="0.1928232473517929"/>
    <n v="9.2435342181282062E-2"/>
    <n v="0"/>
    <n v="0"/>
    <n v="0"/>
    <n v="0"/>
    <n v="5.6457703389334639E-2"/>
    <n v="0"/>
    <n v="6.1428870344569231E-2"/>
  </r>
  <r>
    <x v="8"/>
    <x v="12"/>
    <s v="44782_13"/>
    <n v="225.21305352264"/>
    <n v="500.25134696841354"/>
    <n v="462.16787911293761"/>
    <n v="362.71431083449738"/>
    <n v="0.13614036182808745"/>
    <n v="1.414193453424647"/>
    <n v="0.42632846963646248"/>
    <n v="-12.141056602409257"/>
    <n v="-30.870362101158129"/>
    <n v="-36.854362549690457"/>
    <n v="-28.908716765239507"/>
    <n v="4.0487286782220119E-2"/>
    <n v="0.21662881438740375"/>
    <n v="0.11367161682738629"/>
    <n v="0"/>
    <n v="0"/>
    <n v="0"/>
    <n v="0"/>
    <n v="0.10294454073050281"/>
    <n v="0"/>
    <n v="0.22054358539632821"/>
  </r>
  <r>
    <x v="8"/>
    <x v="13"/>
    <s v="44782_14"/>
    <n v="219.30912461547095"/>
    <n v="486.07818261435085"/>
    <n v="449.88590976429816"/>
    <n v="353.38349633441339"/>
    <n v="0.12239562897123264"/>
    <n v="1.3116694154197619"/>
    <n v="0.38200959665424294"/>
    <n v="-12.074751363103708"/>
    <n v="-34.60195838627034"/>
    <n v="-39.036860462163922"/>
    <n v="-29.654891334694288"/>
    <n v="2.9722684474838654E-2"/>
    <n v="0.15022404635525416"/>
    <n v="7.9925544046918415E-2"/>
    <n v="0"/>
    <n v="0"/>
    <n v="0"/>
    <n v="0"/>
    <n v="4.0710989596117249E-2"/>
    <n v="0"/>
    <n v="2.7357422295566064E-2"/>
  </r>
  <r>
    <x v="8"/>
    <x v="14"/>
    <s v="44782_15"/>
    <n v="212.17781190847367"/>
    <n v="475.4830223452667"/>
    <n v="441.22398526057765"/>
    <n v="343.46516259891956"/>
    <n v="0.11335374662630984"/>
    <n v="1.258840007314326"/>
    <n v="0.3554912230980492"/>
    <n v="-10.760522597947769"/>
    <n v="-29.974814835818169"/>
    <n v="-34.869577281099168"/>
    <n v="-28.183390940248223"/>
    <n v="2.1480110548760818E-2"/>
    <n v="0.13267634325425631"/>
    <n v="5.6120509401177021E-2"/>
    <n v="0"/>
    <n v="0"/>
    <n v="0"/>
    <n v="0"/>
    <n v="0"/>
    <n v="0"/>
    <n v="0"/>
  </r>
  <r>
    <x v="8"/>
    <x v="15"/>
    <s v="44782_16"/>
    <n v="203.35792988859666"/>
    <n v="459.15134258581963"/>
    <n v="425.85507561058017"/>
    <n v="329.69171812965232"/>
    <n v="0.12401336853368802"/>
    <n v="1.2940493175976702"/>
    <n v="0.38732147461812055"/>
    <n v="-11.784334975036051"/>
    <n v="-31.803921862836798"/>
    <n v="-36.17624050621675"/>
    <n v="-30.290970418350479"/>
    <n v="3.1575679892696433E-2"/>
    <n v="0.17508143692820352"/>
    <n v="8.766337231616747E-2"/>
    <n v="0"/>
    <n v="0"/>
    <n v="0"/>
    <n v="0"/>
    <n v="5.258562002778433E-2"/>
    <n v="0"/>
    <n v="7.918563687570665E-2"/>
  </r>
  <r>
    <x v="8"/>
    <x v="16"/>
    <s v="44782_17"/>
    <n v="197.91754167910202"/>
    <n v="450.21468027306213"/>
    <n v="418.00386120444989"/>
    <n v="321.55161433252562"/>
    <n v="0.12116204390286009"/>
    <n v="1.2664758622559749"/>
    <n v="0.38425716321786069"/>
    <n v="-15.450946973116267"/>
    <n v="-38.485171748820477"/>
    <n v="-41.313348279993029"/>
    <n v="-34.218641695169644"/>
    <n v="2.6428755143268735E-2"/>
    <n v="0.15766127720317563"/>
    <n v="7.5637536548484763E-2"/>
    <n v="0"/>
    <n v="0"/>
    <n v="0"/>
    <n v="0"/>
    <n v="1.7052433159977294E-2"/>
    <n v="0"/>
    <n v="0"/>
  </r>
  <r>
    <x v="8"/>
    <x v="17"/>
    <s v="44782_18"/>
    <n v="195.7721372115505"/>
    <n v="439.93957855222567"/>
    <n v="412.43401602359978"/>
    <n v="318.60859213739764"/>
    <n v="0.1197669113572251"/>
    <n v="1.1265442073882006"/>
    <n v="0.37564198879411548"/>
    <n v="-21.299460810521783"/>
    <n v="-53.452540503216042"/>
    <n v="-54.279984802391901"/>
    <n v="-42.04929497163279"/>
    <n v="9.7014373430173301E-3"/>
    <n v="2.8005340212948995E-2"/>
    <n v="2.1499602586559183E-2"/>
    <n v="0"/>
    <n v="0"/>
    <n v="0"/>
    <n v="0"/>
    <n v="0"/>
    <n v="0"/>
    <n v="0"/>
  </r>
  <r>
    <x v="8"/>
    <x v="18"/>
    <s v="44782_19"/>
    <n v="218.86405899547512"/>
    <n v="488.58144972472314"/>
    <n v="466.49655991293213"/>
    <n v="359.88896169775677"/>
    <n v="0.13775534287806551"/>
    <n v="1.2594335578452038"/>
    <n v="0.42869072703157218"/>
    <n v="-24.184558714857374"/>
    <n v="-60.22946663391366"/>
    <n v="-58.43597643504647"/>
    <n v="-45.169493237011572"/>
    <n v="-1.2278603398893443E-2"/>
    <n v="-9.198593176341989E-2"/>
    <n v="-4.2155763748117608E-2"/>
    <n v="0"/>
    <n v="0"/>
    <n v="0"/>
    <n v="0"/>
    <n v="0"/>
    <n v="0"/>
    <n v="0"/>
  </r>
  <r>
    <x v="8"/>
    <x v="19"/>
    <s v="44782_20"/>
    <n v="236.89405535824801"/>
    <n v="535.13184959841851"/>
    <n v="518.96719418651946"/>
    <n v="395.14491458268265"/>
    <n v="0.1562753779736801"/>
    <n v="1.4224973694544008"/>
    <n v="0.48446037655555418"/>
    <n v="-25.03800965539368"/>
    <n v="-61.038400355908259"/>
    <n v="-57.604942065308869"/>
    <n v="-45.530919087072441"/>
    <n v="-1.5721484407295615E-2"/>
    <n v="-0.11629175668535899"/>
    <n v="-5.2373467285369305E-2"/>
    <n v="0"/>
    <n v="0"/>
    <n v="0"/>
    <n v="0"/>
    <n v="0"/>
    <n v="0"/>
    <n v="0"/>
  </r>
  <r>
    <x v="8"/>
    <x v="20"/>
    <s v="44782_21"/>
    <n v="238.91569378970703"/>
    <n v="546.61538457935296"/>
    <n v="533.65821576691712"/>
    <n v="402.47519481578246"/>
    <n v="0.15138569306909963"/>
    <n v="1.4382887753419236"/>
    <n v="0.46927711574494535"/>
    <n v="-26.708761735578928"/>
    <n v="-64.464511190639101"/>
    <n v="-60.464924447545648"/>
    <n v="-48.194324885800988"/>
    <n v="-1.8803613537191531E-2"/>
    <n v="-0.13080146121160102"/>
    <n v="-6.1060726039232488E-2"/>
    <n v="0"/>
    <n v="0"/>
    <n v="0"/>
    <n v="0"/>
    <n v="0"/>
    <n v="0"/>
    <n v="0"/>
  </r>
  <r>
    <x v="8"/>
    <x v="21"/>
    <s v="44782_22"/>
    <n v="231.55304533281128"/>
    <n v="538.25211791709557"/>
    <n v="526.86455901208853"/>
    <n v="393.15804123701105"/>
    <n v="0.15153687169159027"/>
    <n v="1.4262866276109618"/>
    <n v="0.46989644667707769"/>
    <n v="-28.899714608212719"/>
    <n v="-68.719154347148447"/>
    <n v="-64.35821457279151"/>
    <n v="-51.785424873800373"/>
    <n v="-1.8528002511740787E-2"/>
    <n v="-0.13520328122529171"/>
    <n v="-6.0531657412279255E-2"/>
    <n v="0"/>
    <n v="0"/>
    <n v="0"/>
    <n v="0"/>
    <n v="0"/>
    <n v="0"/>
    <n v="0"/>
  </r>
  <r>
    <x v="8"/>
    <x v="22"/>
    <s v="44782_23"/>
    <n v="212.1691846105648"/>
    <n v="497.29172630616216"/>
    <n v="486.92369248398052"/>
    <n v="360.95383451847079"/>
    <n v="0.1378635994640367"/>
    <n v="1.3242569481012971"/>
    <n v="0.42806504127968903"/>
    <n v="-32.086576429130496"/>
    <n v="-75.33049434385444"/>
    <n v="-70.192587530486975"/>
    <n v="-57.069679412852409"/>
    <n v="-2.0312235409507204E-2"/>
    <n v="-0.14864374064479804"/>
    <n v="-6.5603672061426421E-2"/>
    <n v="0"/>
    <n v="0"/>
    <n v="0"/>
    <n v="0"/>
    <n v="0"/>
    <n v="0"/>
    <n v="0"/>
  </r>
  <r>
    <x v="8"/>
    <x v="23"/>
    <s v="44782_24"/>
    <n v="183.41060695783588"/>
    <n v="430.04134251120752"/>
    <n v="418.31755503956697"/>
    <n v="310.19696643523667"/>
    <n v="0.12416454529071236"/>
    <n v="1.1860898264270106"/>
    <n v="0.38739239950588372"/>
    <n v="-30.074457548709269"/>
    <n v="-71.119432156844681"/>
    <n v="-67.303817191328378"/>
    <n v="-52.374877064063078"/>
    <n v="-2.229791673249212E-2"/>
    <n v="-0.15504146463416382"/>
    <n v="-7.139940889681233E-2"/>
    <n v="0"/>
    <n v="0"/>
    <n v="0"/>
    <n v="0"/>
    <n v="0"/>
    <n v="0"/>
    <n v="0"/>
  </r>
  <r>
    <x v="9"/>
    <x v="0"/>
    <s v="44783_1"/>
    <n v="155.39356770322652"/>
    <n v="359.68310302831429"/>
    <n v="345.64586157690297"/>
    <n v="258.3539950819407"/>
    <n v="0.11139975893696384"/>
    <n v="1.0303684013808876"/>
    <n v="0.34869553803594"/>
    <n v="-26.7635443856935"/>
    <n v="-62.67963892331921"/>
    <n v="-58.347220365731502"/>
    <n v="-44.951270492845239"/>
    <n v="-2.3458760471489044E-2"/>
    <n v="-0.16464870027182388"/>
    <n v="-7.4747175395889348E-2"/>
    <n v="0"/>
    <n v="0"/>
    <n v="0"/>
    <n v="0"/>
    <n v="0"/>
    <n v="0"/>
    <n v="0"/>
  </r>
  <r>
    <x v="9"/>
    <x v="1"/>
    <s v="44783_2"/>
    <n v="136.14671908396662"/>
    <n v="306.33125849845317"/>
    <n v="291.32099651151725"/>
    <n v="221.04833369705813"/>
    <n v="0.10222544008694343"/>
    <n v="0.90657843164065099"/>
    <n v="0.32078501053222586"/>
    <n v="-23.199923997404696"/>
    <n v="-54.072801217767683"/>
    <n v="-48.519431820493637"/>
    <n v="-38.531506957489306"/>
    <n v="-2.3189952841008991E-2"/>
    <n v="-0.17026764219904056"/>
    <n v="-7.4043295605960333E-2"/>
    <n v="0"/>
    <n v="0"/>
    <n v="0"/>
    <n v="0"/>
    <n v="0"/>
    <n v="0"/>
    <n v="0"/>
  </r>
  <r>
    <x v="9"/>
    <x v="2"/>
    <s v="44783_3"/>
    <n v="125.82104173268976"/>
    <n v="278.37967046407869"/>
    <n v="262.00677606055217"/>
    <n v="201.28109410395001"/>
    <n v="9.9460925169293835E-2"/>
    <n v="0.85021365307008423"/>
    <n v="0.31275132308767151"/>
    <n v="-23.294490892628033"/>
    <n v="-54.729620340094115"/>
    <n v="-48.818005849962724"/>
    <n v="-38.661117902534862"/>
    <n v="-2.2416033750533464E-2"/>
    <n v="-0.16961645918414731"/>
    <n v="-7.1830153326471025E-2"/>
    <n v="0"/>
    <n v="0"/>
    <n v="0"/>
    <n v="0"/>
    <n v="0"/>
    <n v="0"/>
    <n v="0"/>
  </r>
  <r>
    <x v="9"/>
    <x v="3"/>
    <s v="44783_4"/>
    <n v="121.33132614094617"/>
    <n v="265.10500090946192"/>
    <n v="246.53348026397492"/>
    <n v="191.87951337482585"/>
    <n v="9.7330402229715909E-2"/>
    <n v="0.82816731656666021"/>
    <n v="0.30575444203358154"/>
    <n v="-24.164524926935165"/>
    <n v="-57.046952557446687"/>
    <n v="-51.550306008378428"/>
    <n v="-40.246733962364864"/>
    <n v="-2.3136214431073034E-2"/>
    <n v="-0.17557770402599948"/>
    <n v="-7.3962471935331564E-2"/>
    <n v="0"/>
    <n v="0"/>
    <n v="0"/>
    <n v="0"/>
    <n v="0"/>
    <n v="0"/>
    <n v="0"/>
  </r>
  <r>
    <x v="9"/>
    <x v="4"/>
    <s v="44783_5"/>
    <n v="119.55616905980776"/>
    <n v="260.50275373203772"/>
    <n v="242.29318884353464"/>
    <n v="188.65925545087975"/>
    <n v="9.9710073544776998E-2"/>
    <n v="0.82880302439445419"/>
    <n v="0.31270943397072448"/>
    <n v="-24.126512690623098"/>
    <n v="-57.500770890029941"/>
    <n v="-52.126713964622013"/>
    <n v="-40.127049406749705"/>
    <n v="-2.272010775261606E-2"/>
    <n v="-0.17725737330680169"/>
    <n v="-7.2683638428374511E-2"/>
    <n v="0"/>
    <n v="0"/>
    <n v="0"/>
    <n v="0"/>
    <n v="0"/>
    <n v="0"/>
    <n v="0"/>
  </r>
  <r>
    <x v="9"/>
    <x v="5"/>
    <s v="44783_6"/>
    <n v="124.46961238332548"/>
    <n v="273.41315524057006"/>
    <n v="254.29457685457592"/>
    <n v="196.41327802479142"/>
    <n v="0.10086872528060563"/>
    <n v="0.86293990862631753"/>
    <n v="0.31645114790666246"/>
    <n v="-22.72248933862689"/>
    <n v="-56.751859961918974"/>
    <n v="-51.507842763761658"/>
    <n v="-38.258174528184639"/>
    <n v="-2.2696503167744724E-2"/>
    <n v="-0.17550123018102234"/>
    <n v="-7.2612924470601151E-2"/>
    <n v="0"/>
    <n v="0"/>
    <n v="0"/>
    <n v="0"/>
    <n v="0"/>
    <n v="0"/>
    <n v="0"/>
  </r>
  <r>
    <x v="9"/>
    <x v="6"/>
    <s v="44783_7"/>
    <n v="154.88627038915686"/>
    <n v="342.85639702022814"/>
    <n v="323.15156187588201"/>
    <n v="248.16209732156116"/>
    <n v="0.10907066403213159"/>
    <n v="0.98722011328592885"/>
    <n v="0.34118969912904601"/>
    <n v="-27.411651538200324"/>
    <n v="-70.936046538789199"/>
    <n v="-65.904921051180125"/>
    <n v="-47.958428186555622"/>
    <n v="-2.45314040298358E-2"/>
    <n v="-0.19300440114847026"/>
    <n v="-7.8210511593612711E-2"/>
    <n v="0"/>
    <n v="0"/>
    <n v="0"/>
    <n v="0"/>
    <n v="0"/>
    <n v="0"/>
    <n v="0"/>
  </r>
  <r>
    <x v="9"/>
    <x v="7"/>
    <s v="44783_8"/>
    <n v="186.85259906513801"/>
    <n v="414.78841577714286"/>
    <n v="388.14213258367323"/>
    <n v="301.23758938139002"/>
    <n v="0.11420083164531215"/>
    <n v="1.1356652451530647"/>
    <n v="0.3573980292626126"/>
    <n v="-30.037433870908963"/>
    <n v="-74.115779367490788"/>
    <n v="-74.485305258078611"/>
    <n v="-55.977330667738315"/>
    <n v="-2.3188025611165595E-2"/>
    <n v="-0.16069520656065009"/>
    <n v="-7.456472853613999E-2"/>
    <n v="0"/>
    <n v="0"/>
    <n v="0"/>
    <n v="0"/>
    <n v="0"/>
    <n v="0"/>
    <n v="0"/>
  </r>
  <r>
    <x v="9"/>
    <x v="8"/>
    <s v="44783_9"/>
    <n v="201.77674804362223"/>
    <n v="455.31642694444196"/>
    <n v="421.18106354487838"/>
    <n v="326.04814263620636"/>
    <n v="0.12830802118518439"/>
    <n v="1.3102769673895063"/>
    <n v="0.39925357365819059"/>
    <n v="-22.314026658402909"/>
    <n v="-53.904580533743776"/>
    <n v="-56.620413628650155"/>
    <n v="-44.522077177097898"/>
    <n v="3.3882912534560078E-3"/>
    <n v="-3.5854017766329795E-3"/>
    <n v="2.2192619985208113E-3"/>
    <n v="0"/>
    <n v="0"/>
    <n v="0"/>
    <n v="0"/>
    <n v="0"/>
    <n v="0"/>
    <n v="0"/>
  </r>
  <r>
    <x v="9"/>
    <x v="9"/>
    <s v="44783_10"/>
    <n v="212.41674999687316"/>
    <n v="483.87203930830015"/>
    <n v="447.04049955579001"/>
    <n v="345.6220593047185"/>
    <n v="0.12793025483153703"/>
    <n v="1.4165772014455438"/>
    <n v="0.39822046973456754"/>
    <n v="-16.109988085260177"/>
    <n v="-39.655521436544156"/>
    <n v="-44.388924941702371"/>
    <n v="-36.141235490436777"/>
    <n v="2.8087894621700388E-2"/>
    <n v="0.14083002736153832"/>
    <n v="7.3930092679287587E-2"/>
    <n v="0"/>
    <n v="0"/>
    <n v="0"/>
    <n v="0"/>
    <n v="1.9424314140471095E-2"/>
    <n v="0"/>
    <n v="0"/>
  </r>
  <r>
    <x v="9"/>
    <x v="10"/>
    <s v="44783_11"/>
    <n v="211.97749328372635"/>
    <n v="480.42252204163157"/>
    <n v="444.22540938073791"/>
    <n v="343.95266776806523"/>
    <n v="0.11652720739971252"/>
    <n v="1.3406890681485297"/>
    <n v="0.36536501750116668"/>
    <n v="-13.353496275958921"/>
    <n v="-34.956258598108683"/>
    <n v="-39.48336428536107"/>
    <n v="-32.260254208051677"/>
    <n v="2.9540551901693576E-2"/>
    <n v="0.15591771315922931"/>
    <n v="7.8518175320522493E-2"/>
    <n v="0"/>
    <n v="0"/>
    <n v="0"/>
    <n v="0"/>
    <n v="4.8409397314475307E-2"/>
    <n v="0"/>
    <n v="4.2276314012724997E-2"/>
  </r>
  <r>
    <x v="9"/>
    <x v="11"/>
    <s v="44783_12"/>
    <n v="209.57129788318534"/>
    <n v="473.32580127647185"/>
    <n v="437.67143089734981"/>
    <n v="338.55043296752308"/>
    <n v="0.11186878746062887"/>
    <n v="1.3032757656175993"/>
    <n v="0.35129012368138129"/>
    <n v="-11.651963274612376"/>
    <n v="-30.691915077873745"/>
    <n v="-35.970911583804551"/>
    <n v="-29.635651223921009"/>
    <n v="2.9093775674496836E-2"/>
    <n v="0.1682492942707835"/>
    <n v="8.0618506005624729E-2"/>
    <n v="0"/>
    <n v="0"/>
    <n v="0"/>
    <n v="0"/>
    <n v="5.2174221167928914E-2"/>
    <n v="0"/>
    <n v="8.0438776575221485E-2"/>
  </r>
  <r>
    <x v="9"/>
    <x v="12"/>
    <s v="44783_13"/>
    <n v="207.2298915663813"/>
    <n v="464.99477290985743"/>
    <n v="430.78191554043843"/>
    <n v="334.26152744376463"/>
    <n v="0.11831445935078594"/>
    <n v="1.2832442063482297"/>
    <n v="0.36900276103777291"/>
    <n v="-11.194314034064059"/>
    <n v="-31.263483187308527"/>
    <n v="-36.115762322344942"/>
    <n v="-28.922874878239003"/>
    <n v="2.7935263321743283E-2"/>
    <n v="0.14983202704380971"/>
    <n v="7.3702626605726976E-2"/>
    <n v="0"/>
    <n v="0"/>
    <n v="0"/>
    <n v="0"/>
    <n v="3.3170691950114448E-2"/>
    <n v="0"/>
    <n v="0"/>
  </r>
  <r>
    <x v="9"/>
    <x v="13"/>
    <s v="44783_14"/>
    <n v="203.79182540129085"/>
    <n v="457.52605992309077"/>
    <n v="425.48001440090871"/>
    <n v="329.44748274900729"/>
    <n v="0.11616257330383709"/>
    <n v="1.2497526750874826"/>
    <n v="0.36240263178493115"/>
    <n v="-12.275008528349387"/>
    <n v="-36.034677648354148"/>
    <n v="-40.314427391759395"/>
    <n v="-31.159342249964965"/>
    <n v="2.6405965816877538E-2"/>
    <n v="0.13383332327031386"/>
    <n v="6.9524406373814948E-2"/>
    <n v="0"/>
    <n v="0"/>
    <n v="0"/>
    <n v="0"/>
    <n v="2.4638674776038962E-2"/>
    <n v="0"/>
    <n v="0"/>
  </r>
  <r>
    <x v="9"/>
    <x v="14"/>
    <s v="44783_15"/>
    <n v="198.36561467640848"/>
    <n v="450.08070876161332"/>
    <n v="419.87277147530068"/>
    <n v="321.56831900530807"/>
    <n v="0.11607353150817562"/>
    <n v="1.2570061458202313"/>
    <n v="0.36239653459821486"/>
    <n v="-12.027270464290666"/>
    <n v="-33.270240324252377"/>
    <n v="-36.734687210386859"/>
    <n v="-30.567325085612207"/>
    <n v="2.455235987708065E-2"/>
    <n v="0.14472995053787605"/>
    <n v="6.4329650032826938E-2"/>
    <n v="0"/>
    <n v="0"/>
    <n v="0"/>
    <n v="0"/>
    <n v="1.0385542359759062E-2"/>
    <n v="0"/>
    <n v="0"/>
  </r>
  <r>
    <x v="9"/>
    <x v="15"/>
    <s v="44783_16"/>
    <n v="193.18095502655956"/>
    <n v="440.48393893137893"/>
    <n v="409.52633140829613"/>
    <n v="312.06832266224012"/>
    <n v="0.1179582974722196"/>
    <n v="1.2472234368889856"/>
    <n v="0.36747425618789942"/>
    <n v="-13.147256771976441"/>
    <n v="-33.345907068394524"/>
    <n v="-37.112725901919447"/>
    <n v="-31.925926643880825"/>
    <n v="2.7369370219040588E-2"/>
    <n v="0.1627266413141685"/>
    <n v="7.2476453501453236E-2"/>
    <n v="0"/>
    <n v="0"/>
    <n v="0"/>
    <n v="0"/>
    <n v="2.9330146065768527E-2"/>
    <n v="0"/>
    <n v="0"/>
  </r>
  <r>
    <x v="9"/>
    <x v="16"/>
    <s v="44783_17"/>
    <n v="190.94243656223162"/>
    <n v="433.91199429923222"/>
    <n v="403.54001523332562"/>
    <n v="307.99158879295436"/>
    <n v="0.11241041035136821"/>
    <n v="1.1757436579340947"/>
    <n v="0.35771982520445755"/>
    <n v="-16.249015810279079"/>
    <n v="-39.981988841534452"/>
    <n v="-42.395948255571476"/>
    <n v="-35.100000268177077"/>
    <n v="1.7480582926253697E-2"/>
    <n v="0.11412510427495444"/>
    <n v="4.8997162924049723E-2"/>
    <n v="0"/>
    <n v="0"/>
    <n v="0"/>
    <n v="0"/>
    <n v="0"/>
    <n v="0"/>
    <n v="0"/>
  </r>
  <r>
    <x v="9"/>
    <x v="17"/>
    <s v="44783_18"/>
    <n v="188.56140804974092"/>
    <n v="426.26597600775352"/>
    <n v="399.54711931641003"/>
    <n v="305.92037343455399"/>
    <n v="0.11187356415018566"/>
    <n v="1.0754734952568941"/>
    <n v="0.35309308648755633"/>
    <n v="-22.121186283595176"/>
    <n v="-55.679044833759185"/>
    <n v="-55.845345051735627"/>
    <n v="-42.946621858670589"/>
    <n v="2.5493997205453625E-3"/>
    <n v="-7.0133010911626482E-3"/>
    <n v="4.2429618625671722E-3"/>
    <n v="0"/>
    <n v="0"/>
    <n v="0"/>
    <n v="0"/>
    <n v="0"/>
    <n v="0"/>
    <n v="0"/>
  </r>
  <r>
    <x v="9"/>
    <x v="18"/>
    <s v="44783_19"/>
    <n v="210.44307843000504"/>
    <n v="473.28102836581058"/>
    <n v="452.65283297680321"/>
    <n v="346.33811065443018"/>
    <n v="0.13089787193669311"/>
    <n v="1.2011535567326161"/>
    <n v="0.40810007388411063"/>
    <n v="-25.248014423913549"/>
    <n v="-63.007068927538981"/>
    <n v="-60.271956917735359"/>
    <n v="-46.519965752874491"/>
    <n v="-1.3723596960798031E-2"/>
    <n v="-0.11370989554329339"/>
    <n v="-4.6998723139443435E-2"/>
    <n v="0"/>
    <n v="0"/>
    <n v="0"/>
    <n v="0"/>
    <n v="0"/>
    <n v="0"/>
    <n v="0"/>
  </r>
  <r>
    <x v="9"/>
    <x v="19"/>
    <s v="44783_20"/>
    <n v="230.19058684091306"/>
    <n v="524.67163588298956"/>
    <n v="511.19785581509427"/>
    <n v="384.53971665698435"/>
    <n v="0.15117311285350771"/>
    <n v="1.3836599046544489"/>
    <n v="0.46807998877790302"/>
    <n v="-26.846693343850745"/>
    <n v="-65.834162763775765"/>
    <n v="-60.594228888483386"/>
    <n v="-48.142287384638273"/>
    <n v="-1.6805194785155131E-2"/>
    <n v="-0.13815109852076674"/>
    <n v="-5.6067110605137846E-2"/>
    <n v="0"/>
    <n v="0"/>
    <n v="0"/>
    <n v="0"/>
    <n v="0"/>
    <n v="0"/>
    <n v="0"/>
  </r>
  <r>
    <x v="9"/>
    <x v="20"/>
    <s v="44783_21"/>
    <n v="232.60803455274842"/>
    <n v="537.71779812906914"/>
    <n v="525.60045661712741"/>
    <n v="392.1358336677813"/>
    <n v="0.14815989264226234"/>
    <n v="1.4036273124258551"/>
    <n v="0.45938231696012044"/>
    <n v="-28.116051232571515"/>
    <n v="-68.096596468419349"/>
    <n v="-62.658180785849964"/>
    <n v="-50.233965548117453"/>
    <n v="-1.8335551455560446E-2"/>
    <n v="-0.14194960504158813"/>
    <n v="-6.069197607983548E-2"/>
    <n v="0"/>
    <n v="0"/>
    <n v="0"/>
    <n v="0"/>
    <n v="0"/>
    <n v="0"/>
    <n v="0"/>
  </r>
  <r>
    <x v="9"/>
    <x v="21"/>
    <s v="44783_22"/>
    <n v="224.6983514317912"/>
    <n v="523.69519284049943"/>
    <n v="514.3429558967398"/>
    <n v="380.65708966049743"/>
    <n v="0.14435708759740482"/>
    <n v="1.3719711201045313"/>
    <n v="0.44819233164257677"/>
    <n v="-30.345499040337948"/>
    <n v="-72.837800746688103"/>
    <n v="-66.891039042032304"/>
    <n v="-54.003675239374985"/>
    <n v="-1.8264769378372559E-2"/>
    <n v="-0.14704135661989515"/>
    <n v="-6.0807796021061018E-2"/>
    <n v="0"/>
    <n v="0"/>
    <n v="0"/>
    <n v="0"/>
    <n v="0"/>
    <n v="0"/>
    <n v="0"/>
  </r>
  <r>
    <x v="9"/>
    <x v="22"/>
    <s v="44783_23"/>
    <n v="206.82387472275684"/>
    <n v="483.24635752229074"/>
    <n v="474.72615436332734"/>
    <n v="350.49872310393414"/>
    <n v="0.13426010460522281"/>
    <n v="1.2527097999209906"/>
    <n v="0.41801545405892937"/>
    <n v="-33.282005442996038"/>
    <n v="-78.76226067156756"/>
    <n v="-72.47631729458837"/>
    <n v="-58.809558448306987"/>
    <n v="-2.0126769004975412E-2"/>
    <n v="-0.16685380663866212"/>
    <n v="-6.5850623983156831E-2"/>
    <n v="0"/>
    <n v="0"/>
    <n v="0"/>
    <n v="0"/>
    <n v="0"/>
    <n v="0"/>
    <n v="0"/>
  </r>
  <r>
    <x v="9"/>
    <x v="23"/>
    <s v="44783_24"/>
    <n v="180.51342524328902"/>
    <n v="419.73909980860293"/>
    <n v="410.12525559982015"/>
    <n v="303.09269743179379"/>
    <n v="0.12132501203022043"/>
    <n v="1.1182661275496917"/>
    <n v="0.37950953795080894"/>
    <n v="-35.543671971097325"/>
    <n v="-81.505172243764903"/>
    <n v="-76.391419713242414"/>
    <n v="-62.985801567901859"/>
    <n v="-2.2531314535945916E-2"/>
    <n v="-0.17475012092036826"/>
    <n v="-7.2518966415454675E-2"/>
    <n v="0"/>
    <n v="0"/>
    <n v="0"/>
    <n v="0"/>
    <n v="0"/>
    <n v="0"/>
    <n v="0"/>
  </r>
  <r>
    <x v="10"/>
    <x v="0"/>
    <s v="44784_1"/>
    <n v="153.82554792666963"/>
    <n v="351.61997139052329"/>
    <n v="339.06404332956294"/>
    <n v="253.30905752452961"/>
    <n v="0.10845509770152477"/>
    <n v="0.96096210507496982"/>
    <n v="0.34122109915735449"/>
    <n v="-26.346102845562498"/>
    <n v="-64.50961792769408"/>
    <n v="-58.978446359198927"/>
    <n v="-44.418428627244296"/>
    <n v="-2.192659392309038E-2"/>
    <n v="-0.17603652870369943"/>
    <n v="-7.0537759550819534E-2"/>
    <n v="0"/>
    <n v="0"/>
    <n v="0"/>
    <n v="0"/>
    <n v="0"/>
    <n v="0"/>
    <n v="0"/>
  </r>
  <r>
    <x v="10"/>
    <x v="1"/>
    <s v="44784_2"/>
    <n v="135.00295393025425"/>
    <n v="302.88806217297753"/>
    <n v="288.00949007163774"/>
    <n v="218.41368921691478"/>
    <n v="9.9405330762419503E-2"/>
    <n v="0.85634105162623086"/>
    <n v="0.31435272501215805"/>
    <n v="-20.445311634051279"/>
    <n v="-57.296267449814387"/>
    <n v="-51.440681825196393"/>
    <n v="-35.255811040707428"/>
    <n v="-2.0215823876661029E-2"/>
    <n v="-0.17164249891705877"/>
    <n v="-6.5452645446811536E-2"/>
    <n v="0"/>
    <n v="0"/>
    <n v="0"/>
    <n v="0"/>
    <n v="0"/>
    <n v="0"/>
    <n v="0"/>
  </r>
  <r>
    <x v="10"/>
    <x v="2"/>
    <s v="44784_3"/>
    <n v="125.05268576272033"/>
    <n v="276.02069093538938"/>
    <n v="260.4231036192424"/>
    <n v="199.68990703677699"/>
    <n v="9.6418137885893623E-2"/>
    <n v="0.79977204984537487"/>
    <n v="0.30494321682062464"/>
    <n v="-20.84927965936194"/>
    <n v="-58.947422637689158"/>
    <n v="-52.950708847152946"/>
    <n v="-35.999783757165339"/>
    <n v="-1.9816258479332112E-2"/>
    <n v="-0.17328454858825354"/>
    <n v="-6.4277388287735979E-2"/>
    <n v="0"/>
    <n v="0"/>
    <n v="0"/>
    <n v="0"/>
    <n v="0"/>
    <n v="0"/>
    <n v="0"/>
  </r>
  <r>
    <x v="10"/>
    <x v="3"/>
    <s v="44784_4"/>
    <n v="120.16929757279563"/>
    <n v="262.53983934858888"/>
    <n v="245.28406480118176"/>
    <n v="190.13342503917082"/>
    <n v="9.404684953678917E-2"/>
    <n v="0.77412524168667385"/>
    <n v="0.29799342388086281"/>
    <n v="-22.109251477556395"/>
    <n v="-61.781967915909526"/>
    <n v="-55.55432606452478"/>
    <n v="-37.812133500690045"/>
    <n v="-2.2221719879418497E-2"/>
    <n v="-0.18759513537284303"/>
    <n v="-7.1258819287838046E-2"/>
    <n v="0"/>
    <n v="0"/>
    <n v="0"/>
    <n v="0"/>
    <n v="0"/>
    <n v="0"/>
    <n v="0"/>
  </r>
  <r>
    <x v="10"/>
    <x v="4"/>
    <s v="44784_5"/>
    <n v="117.79489227521275"/>
    <n v="257.44216290909139"/>
    <n v="239.47586266181733"/>
    <n v="186.14044053131616"/>
    <n v="9.3422645970952081E-2"/>
    <n v="0.77244859577376301"/>
    <n v="0.29623170664152176"/>
    <n v="-22.606096286945981"/>
    <n v="-62.165275070468311"/>
    <n v="-55.906246839850056"/>
    <n v="-38.284970647172216"/>
    <n v="-2.1180656471616745E-2"/>
    <n v="-0.1852816769982317"/>
    <n v="-6.827352841963294E-2"/>
    <n v="0"/>
    <n v="0"/>
    <n v="0"/>
    <n v="0"/>
    <n v="0"/>
    <n v="0"/>
    <n v="0"/>
  </r>
  <r>
    <x v="10"/>
    <x v="5"/>
    <s v="44784_6"/>
    <n v="123.51352749001254"/>
    <n v="271.44276755126862"/>
    <n v="252.95483981668892"/>
    <n v="195.27799887171943"/>
    <n v="9.6367098727308712E-2"/>
    <n v="0.81356813390999738"/>
    <n v="0.30459309739322593"/>
    <n v="-22.673354147367888"/>
    <n v="-62.974689270445069"/>
    <n v="-56.936825518406245"/>
    <n v="-38.551781078128073"/>
    <n v="-2.1565757227652829E-2"/>
    <n v="-0.19067485767966985"/>
    <n v="-6.9454194485799439E-2"/>
    <n v="0"/>
    <n v="0"/>
    <n v="0"/>
    <n v="0"/>
    <n v="0"/>
    <n v="0"/>
    <n v="0"/>
  </r>
  <r>
    <x v="10"/>
    <x v="6"/>
    <s v="44784_7"/>
    <n v="153.86536009850292"/>
    <n v="339.47838133175742"/>
    <n v="320.18635534181357"/>
    <n v="246.27784910626215"/>
    <n v="0.10544083065455624"/>
    <n v="0.94117371385447635"/>
    <n v="0.33196248729253608"/>
    <n v="-33.167004079268963"/>
    <n v="-81.644676167728704"/>
    <n v="-75.647857866901504"/>
    <n v="-57.71128823875388"/>
    <n v="-2.2492652308247169E-2"/>
    <n v="-0.19835173980249565"/>
    <n v="-7.2451463725891174E-2"/>
    <n v="0"/>
    <n v="0"/>
    <n v="0"/>
    <n v="0"/>
    <n v="0"/>
    <n v="0"/>
    <n v="0"/>
  </r>
  <r>
    <x v="10"/>
    <x v="7"/>
    <s v="44784_8"/>
    <n v="185.57994564434142"/>
    <n v="408.81387281769236"/>
    <n v="383.11216098191233"/>
    <n v="298.10699685574548"/>
    <n v="0.11207703931702365"/>
    <n v="1.0793334572806335"/>
    <n v="0.35266901648835697"/>
    <n v="-31.543606056902998"/>
    <n v="-78.505854203909692"/>
    <n v="-76.424380638563477"/>
    <n v="-57.573134832425147"/>
    <n v="-2.0691600723171718E-2"/>
    <n v="-0.169527765178284"/>
    <n v="-6.7369387215470575E-2"/>
    <n v="0"/>
    <n v="0"/>
    <n v="0"/>
    <n v="0"/>
    <n v="0"/>
    <n v="0"/>
    <n v="0"/>
  </r>
  <r>
    <x v="10"/>
    <x v="8"/>
    <s v="44784_9"/>
    <n v="201.89169397215505"/>
    <n v="452.9806912746933"/>
    <n v="419.19030359927183"/>
    <n v="324.94806040755543"/>
    <n v="0.12306917907446661"/>
    <n v="1.2519407390455124"/>
    <n v="0.38482825148754507"/>
    <n v="-25.886986850804728"/>
    <n v="-58.285136679143427"/>
    <n v="-58.970163003718802"/>
    <n v="-47.174524721252048"/>
    <n v="-5.0213839552137787E-3"/>
    <n v="-4.0165412707748475E-2"/>
    <n v="-2.2093266572903732E-2"/>
    <n v="0"/>
    <n v="0"/>
    <n v="0"/>
    <n v="0"/>
    <n v="0"/>
    <n v="0"/>
    <n v="0"/>
  </r>
  <r>
    <x v="10"/>
    <x v="9"/>
    <s v="44784_10"/>
    <n v="213.28306476941538"/>
    <n v="484.58651503773189"/>
    <n v="447.90472162637923"/>
    <n v="345.03810193068114"/>
    <n v="0.12793496590697984"/>
    <n v="1.3808237855260577"/>
    <n v="0.39823462060002929"/>
    <n v="-20.378952403349981"/>
    <n v="-43.624167226812908"/>
    <n v="-46.143628970302444"/>
    <n v="-38.872911641551894"/>
    <n v="1.0228214348855196E-2"/>
    <n v="7.011236658722779E-2"/>
    <n v="2.2160059341131206E-2"/>
    <n v="0"/>
    <n v="0"/>
    <n v="0"/>
    <n v="0"/>
    <n v="0"/>
    <n v="0"/>
    <n v="0"/>
  </r>
  <r>
    <x v="10"/>
    <x v="10"/>
    <s v="44784_11"/>
    <n v="211.40203092273654"/>
    <n v="483.5345964492393"/>
    <n v="446.64531289192826"/>
    <n v="343.81328871431771"/>
    <n v="0.11271233932895228"/>
    <n v="1.3367388417808075"/>
    <n v="0.35289171528067514"/>
    <n v="-17.343502308345641"/>
    <n v="-38.797175838938145"/>
    <n v="-41.307907249504659"/>
    <n v="-35.22164777741628"/>
    <n v="1.0750601974046026E-2"/>
    <n v="8.7824431045444434E-2"/>
    <n v="2.4196345429187659E-2"/>
    <n v="0"/>
    <n v="0"/>
    <n v="0"/>
    <n v="0"/>
    <n v="0"/>
    <n v="0"/>
    <n v="0"/>
  </r>
  <r>
    <x v="10"/>
    <x v="11"/>
    <s v="44784_12"/>
    <n v="206.23640934415289"/>
    <n v="474.29739152469585"/>
    <n v="437.24679281952177"/>
    <n v="337.28033834859133"/>
    <n v="0.11210186845118035"/>
    <n v="1.3052167367550207"/>
    <n v="0.3509032972488047"/>
    <n v="-15.669978986651282"/>
    <n v="-34.112652817345449"/>
    <n v="-37.672121494708051"/>
    <n v="-32.312698407272812"/>
    <n v="1.9414575375857949E-2"/>
    <n v="0.13987912876110772"/>
    <n v="4.9245835302284803E-2"/>
    <n v="0"/>
    <n v="0"/>
    <n v="0"/>
    <n v="0"/>
    <n v="0"/>
    <n v="0"/>
    <n v="0"/>
  </r>
  <r>
    <x v="10"/>
    <x v="12"/>
    <s v="44784_13"/>
    <n v="203.85265882777645"/>
    <n v="466.05875026121544"/>
    <n v="431.29746448110694"/>
    <n v="333.49213312380675"/>
    <n v="0.10760599488232979"/>
    <n v="1.2479374978308408"/>
    <n v="0.33821098779468672"/>
    <n v="-15.545718686262024"/>
    <n v="-35.157545508573236"/>
    <n v="-37.697587407509012"/>
    <n v="-31.876957487155558"/>
    <n v="1.5295690588569459E-2"/>
    <n v="0.12143995149287169"/>
    <n v="3.7391925637645401E-2"/>
    <n v="0"/>
    <n v="0"/>
    <n v="0"/>
    <n v="0"/>
    <n v="0"/>
    <n v="0"/>
    <n v="0"/>
  </r>
  <r>
    <x v="10"/>
    <x v="13"/>
    <s v="44784_14"/>
    <n v="201.67908436709655"/>
    <n v="457.37950900870146"/>
    <n v="424.87466346186335"/>
    <n v="329.48512913478447"/>
    <n v="0.10306316888865016"/>
    <n v="1.1825370277741227"/>
    <n v="0.32472842533231827"/>
    <n v="-16.121021185178314"/>
    <n v="-39.472442886855845"/>
    <n v="-40.97514477235471"/>
    <n v="-33.180311861418623"/>
    <n v="9.8067237682799013E-3"/>
    <n v="7.51376437483742E-2"/>
    <n v="2.1643275513249079E-2"/>
    <n v="0"/>
    <n v="0"/>
    <n v="0"/>
    <n v="0"/>
    <n v="0"/>
    <n v="0"/>
    <n v="0"/>
  </r>
  <r>
    <x v="10"/>
    <x v="14"/>
    <s v="44784_15"/>
    <n v="194.63708435053562"/>
    <n v="446.72300853132185"/>
    <n v="415.4942651382147"/>
    <n v="319.17118587716567"/>
    <n v="0.11520083190446707"/>
    <n v="1.2203318418871851"/>
    <n v="0.36201136551948354"/>
    <n v="-16.815108910729563"/>
    <n v="-37.627787625885077"/>
    <n v="-38.723059799897321"/>
    <n v="-33.296553277980244"/>
    <n v="1.9696534035490629E-2"/>
    <n v="0.12221370887470408"/>
    <n v="5.0186432258065343E-2"/>
    <n v="0"/>
    <n v="0"/>
    <n v="0"/>
    <n v="0"/>
    <n v="0"/>
    <n v="0"/>
    <n v="0"/>
  </r>
  <r>
    <x v="10"/>
    <x v="15"/>
    <s v="44784_16"/>
    <n v="190.52768817797289"/>
    <n v="438.04987123497204"/>
    <n v="407.03641283454556"/>
    <n v="311.94677156957795"/>
    <n v="0.11570041745026682"/>
    <n v="1.213002406105355"/>
    <n v="0.36382912454244654"/>
    <n v="-17.203142138310152"/>
    <n v="-37.064571665585049"/>
    <n v="-38.17442940555469"/>
    <n v="-33.672291043822199"/>
    <n v="2.0554525424718088E-2"/>
    <n v="0.13640294774204137"/>
    <n v="5.2457022651055882E-2"/>
    <n v="0"/>
    <n v="0"/>
    <n v="0"/>
    <n v="0"/>
    <n v="0"/>
    <n v="0"/>
    <n v="0"/>
  </r>
  <r>
    <x v="10"/>
    <x v="16"/>
    <s v="44784_17"/>
    <n v="190.02683632156396"/>
    <n v="434.64952685456149"/>
    <n v="405.3763753162055"/>
    <n v="309.77142930760618"/>
    <n v="0.11958248033870433"/>
    <n v="1.199735735804998"/>
    <n v="0.37516356627110775"/>
    <n v="-15.24028302764571"/>
    <n v="-37.181712004411622"/>
    <n v="-38.309331450932817"/>
    <n v="-29.898075499906064"/>
    <n v="2.1211032531168024E-2"/>
    <n v="0.12816562128970685"/>
    <n v="5.4124053985486406E-2"/>
    <n v="0"/>
    <n v="0"/>
    <n v="0"/>
    <n v="0"/>
    <n v="0"/>
    <n v="0"/>
    <n v="0"/>
  </r>
  <r>
    <x v="10"/>
    <x v="17"/>
    <s v="44784_18"/>
    <n v="190.47796358379051"/>
    <n v="431.86174442472657"/>
    <n v="407.20396801348664"/>
    <n v="311.12058962695124"/>
    <n v="0.10950926522078222"/>
    <n v="1.0776419849023937"/>
    <n v="0.34640736193015131"/>
    <n v="-15.765564704462124"/>
    <n v="-43.488501416926994"/>
    <n v="-45.412208198868655"/>
    <n v="-30.985225449019513"/>
    <n v="-4.6947040445171513E-3"/>
    <n v="-2.7066229201473318E-2"/>
    <n v="-2.060617213224248E-2"/>
    <n v="0"/>
    <n v="0"/>
    <n v="0"/>
    <n v="0"/>
    <n v="0"/>
    <n v="0"/>
    <n v="0"/>
  </r>
  <r>
    <x v="10"/>
    <x v="18"/>
    <s v="44784_19"/>
    <n v="213.78698583654989"/>
    <n v="481.26712360639283"/>
    <n v="461.82841199647567"/>
    <n v="352.67425498090171"/>
    <n v="0.13302930399052287"/>
    <n v="1.2246958016675702"/>
    <n v="0.41542050138721398"/>
    <n v="-17.398876506937317"/>
    <n v="-50.094972263392947"/>
    <n v="-49.006283139334826"/>
    <n v="-32.447692233816078"/>
    <n v="-1.3922802379461663E-2"/>
    <n v="-0.10157399528769877"/>
    <n v="-4.7400876035273251E-2"/>
    <n v="0"/>
    <n v="0"/>
    <n v="0"/>
    <n v="0"/>
    <n v="0"/>
    <n v="0"/>
    <n v="0"/>
  </r>
  <r>
    <x v="10"/>
    <x v="19"/>
    <s v="44784_20"/>
    <n v="232.1139076472613"/>
    <n v="530.65984673865"/>
    <n v="515.76408613231092"/>
    <n v="388.11270438687302"/>
    <n v="0.15177108058197278"/>
    <n v="1.4050189500416712"/>
    <n v="0.46966223357044418"/>
    <n v="-21.76424147548348"/>
    <n v="-57.945368539173856"/>
    <n v="-54.309921695292246"/>
    <n v="-38.331516484787031"/>
    <n v="-1.7123964210877023E-2"/>
    <n v="-0.12455809588032986"/>
    <n v="-5.6954931245045907E-2"/>
    <n v="0"/>
    <n v="0"/>
    <n v="0"/>
    <n v="0"/>
    <n v="0"/>
    <n v="0"/>
    <n v="0"/>
  </r>
  <r>
    <x v="10"/>
    <x v="20"/>
    <s v="44784_21"/>
    <n v="232.0478146520328"/>
    <n v="537.87195616136717"/>
    <n v="527.01155587631899"/>
    <n v="392.11228409019293"/>
    <n v="0.15262985406816759"/>
    <n v="1.4336007185626616"/>
    <n v="0.48030173002033888"/>
    <n v="-12.412478456885097"/>
    <n v="-36.747575327816776"/>
    <n v="-35.874935072665103"/>
    <n v="-23.479856205637653"/>
    <n v="-1.9813999101309172E-2"/>
    <n v="-0.12646932618505616"/>
    <n v="-5.589459375558245E-2"/>
    <n v="0"/>
    <n v="0"/>
    <n v="0"/>
    <n v="0"/>
    <n v="0"/>
    <n v="0"/>
    <n v="0"/>
  </r>
  <r>
    <x v="10"/>
    <x v="21"/>
    <s v="44784_22"/>
    <n v="225.91123390115519"/>
    <n v="528.47931683590593"/>
    <n v="518.92073450975545"/>
    <n v="383.58427582277778"/>
    <n v="0.15112942041785454"/>
    <n v="1.410004331180065"/>
    <n v="0.46679321084210046"/>
    <n v="-13.7917131759794"/>
    <n v="-37.953634279628112"/>
    <n v="-37.232937951148813"/>
    <n v="-25.657084954439682"/>
    <n v="-1.9177778998797114E-2"/>
    <n v="-0.13428616664551349"/>
    <n v="-6.3923670307164782E-2"/>
    <n v="0"/>
    <n v="0"/>
    <n v="0"/>
    <n v="0"/>
    <n v="0"/>
    <n v="0"/>
    <n v="0"/>
  </r>
  <r>
    <x v="10"/>
    <x v="22"/>
    <s v="44784_23"/>
    <n v="207.62703868219128"/>
    <n v="489.25296083872342"/>
    <n v="480.76807101711574"/>
    <n v="353.48724411674203"/>
    <n v="0.13973544748890143"/>
    <n v="1.3129574362284209"/>
    <n v="0.43412669364621947"/>
    <n v="-17.101252209549521"/>
    <n v="-44.804589753692376"/>
    <n v="-43.02097038633724"/>
    <n v="-30.998919748728959"/>
    <n v="-1.9071198344997022E-2"/>
    <n v="-0.13710551428409301"/>
    <n v="-6.2985685198586633E-2"/>
    <n v="0"/>
    <n v="0"/>
    <n v="0"/>
    <n v="0"/>
    <n v="0"/>
    <n v="0"/>
    <n v="0"/>
  </r>
  <r>
    <x v="10"/>
    <x v="23"/>
    <s v="44784_24"/>
    <n v="180.88087397943616"/>
    <n v="423.24195684608543"/>
    <n v="413.53676639513577"/>
    <n v="305.6083178300338"/>
    <n v="0.12411291724241244"/>
    <n v="1.1584500255289625"/>
    <n v="0.38665814081698591"/>
    <n v="-19.420854338003643"/>
    <n v="-49.171589201301011"/>
    <n v="-47.570305075330815"/>
    <n v="-35.058419992303556"/>
    <n v="-1.6441190387791672E-2"/>
    <n v="-0.12811781669224881"/>
    <n v="-5.5579070232958751E-2"/>
    <n v="0"/>
    <n v="0"/>
    <n v="0"/>
    <n v="0"/>
    <n v="0"/>
    <n v="0"/>
    <n v="0"/>
  </r>
  <r>
    <x v="11"/>
    <x v="0"/>
    <s v="44785_1"/>
    <n v="154.17075323126005"/>
    <n v="354.90991363482004"/>
    <n v="342.00830890771385"/>
    <n v="255.79150847608068"/>
    <n v="0.11006192216610509"/>
    <n v="1.0082735671367204"/>
    <n v="0.34450435934548573"/>
    <n v="-22.304310053063787"/>
    <n v="-55.288215330473477"/>
    <n v="-53.870417419180654"/>
    <n v="-39.741633046402796"/>
    <n v="-2.354162715586406E-2"/>
    <n v="-0.16384875659436826"/>
    <n v="-7.6090849714858022E-2"/>
    <n v="0"/>
    <n v="0"/>
    <n v="0"/>
    <n v="0"/>
    <n v="0"/>
    <n v="0"/>
    <n v="0"/>
  </r>
  <r>
    <x v="11"/>
    <x v="1"/>
    <s v="44785_2"/>
    <n v="135.70250521721115"/>
    <n v="306.82913333252725"/>
    <n v="291.74667367679854"/>
    <n v="221.16060178868801"/>
    <n v="0.10107515056709865"/>
    <n v="0.90851389650763015"/>
    <n v="0.31764469584471111"/>
    <n v="-19.849677258785661"/>
    <n v="-50.416804626506483"/>
    <n v="-47.630709478314053"/>
    <n v="-33.939693424126837"/>
    <n v="-2.1950737288967563E-2"/>
    <n v="-0.15413957760264596"/>
    <n v="-7.1227217725746028E-2"/>
    <n v="0"/>
    <n v="0"/>
    <n v="0"/>
    <n v="0"/>
    <n v="0"/>
    <n v="0"/>
    <n v="0"/>
  </r>
  <r>
    <x v="11"/>
    <x v="2"/>
    <s v="44785_3"/>
    <n v="125.59551353122001"/>
    <n v="279.15490786790122"/>
    <n v="262.91680931116605"/>
    <n v="201.88166109932169"/>
    <n v="9.730455077967913E-2"/>
    <n v="0.84948989577665157"/>
    <n v="0.30604101778933673"/>
    <n v="-19.21284080910425"/>
    <n v="-49.51843441668921"/>
    <n v="-45.986682016388997"/>
    <n v="-31.952206937867551"/>
    <n v="-2.2290246160816735E-2"/>
    <n v="-0.16233422122539867"/>
    <n v="-7.2037439046173019E-2"/>
    <n v="0"/>
    <n v="0"/>
    <n v="0"/>
    <n v="0"/>
    <n v="0"/>
    <n v="0"/>
    <n v="0"/>
  </r>
  <r>
    <x v="11"/>
    <x v="3"/>
    <s v="44785_4"/>
    <n v="119.93928636270448"/>
    <n v="264.83613760414636"/>
    <n v="247.4503248532944"/>
    <n v="191.50387319886511"/>
    <n v="9.4543361791597974E-2"/>
    <n v="0.82127422083368651"/>
    <n v="0.29792713789860159"/>
    <n v="-19.518174202503271"/>
    <n v="-49.635439150915069"/>
    <n v="-46.300959167253666"/>
    <n v="-32.328401326245938"/>
    <n v="-2.0938119367595313E-2"/>
    <n v="-0.1565518887785069"/>
    <n v="-6.808643827843236E-2"/>
    <n v="0"/>
    <n v="0"/>
    <n v="0"/>
    <n v="0"/>
    <n v="0"/>
    <n v="0"/>
    <n v="0"/>
  </r>
  <r>
    <x v="11"/>
    <x v="4"/>
    <s v="44785_5"/>
    <n v="117.73206825626262"/>
    <n v="258.69185019747965"/>
    <n v="240.68302181739122"/>
    <n v="187.30572133252153"/>
    <n v="9.2891620475690398E-2"/>
    <n v="0.80918090032967038"/>
    <n v="0.29305751232930516"/>
    <n v="-19.65420516950541"/>
    <n v="-50.259636398746416"/>
    <n v="-46.663002770206617"/>
    <n v="-32.413193794441781"/>
    <n v="-2.1028762090325781E-2"/>
    <n v="-0.15804515561289559"/>
    <n v="-6.8276464360516376E-2"/>
    <n v="0"/>
    <n v="0"/>
    <n v="0"/>
    <n v="0"/>
    <n v="0"/>
    <n v="0"/>
    <n v="0"/>
  </r>
  <r>
    <x v="11"/>
    <x v="5"/>
    <s v="44785_6"/>
    <n v="121.87291712363312"/>
    <n v="270.07140132422086"/>
    <n v="251.74838704377655"/>
    <n v="194.22457104656277"/>
    <n v="9.4072673510075588E-2"/>
    <n v="0.83824053137037791"/>
    <n v="0.29667055727425307"/>
    <n v="-19.122334284003266"/>
    <n v="-49.134231800446784"/>
    <n v="-46.076959737245794"/>
    <n v="-31.659547329665322"/>
    <n v="-2.2110721432841828E-2"/>
    <n v="-0.16131924209590082"/>
    <n v="-7.1420309569783597E-2"/>
    <n v="0"/>
    <n v="0"/>
    <n v="0"/>
    <n v="0"/>
    <n v="0"/>
    <n v="0"/>
    <n v="0"/>
  </r>
  <r>
    <x v="11"/>
    <x v="6"/>
    <s v="44785_7"/>
    <n v="147.94002217629671"/>
    <n v="329.42021470561798"/>
    <n v="310.56009323627046"/>
    <n v="238.41169326467673"/>
    <n v="0.10236700614671743"/>
    <n v="0.94557559516062761"/>
    <n v="0.32175742888143438"/>
    <n v="-19.894895624562047"/>
    <n v="-53.446788521325892"/>
    <n v="-50.552248788310585"/>
    <n v="-33.856067604698808"/>
    <n v="-2.2463722506329782E-2"/>
    <n v="-0.17001986148458129"/>
    <n v="-7.2744126665537215E-2"/>
    <n v="0"/>
    <n v="0"/>
    <n v="0"/>
    <n v="0"/>
    <n v="0"/>
    <n v="0"/>
    <n v="0"/>
  </r>
  <r>
    <x v="11"/>
    <x v="7"/>
    <s v="44785_8"/>
    <n v="179.32824100922252"/>
    <n v="398.41763796832151"/>
    <n v="372.9152844421086"/>
    <n v="289.6210446427184"/>
    <n v="0.10815235730892946"/>
    <n v="1.0778401179342356"/>
    <n v="0.34024970200268423"/>
    <n v="-18.297064550236648"/>
    <n v="-47.867535636752564"/>
    <n v="-46.053747678065633"/>
    <n v="-31.885510692996611"/>
    <n v="-2.112419135459739E-2"/>
    <n v="-0.14062071867784151"/>
    <n v="-6.90719063289678E-2"/>
    <n v="0"/>
    <n v="0"/>
    <n v="0"/>
    <n v="0"/>
    <n v="0"/>
    <n v="0"/>
    <n v="0"/>
  </r>
  <r>
    <x v="11"/>
    <x v="8"/>
    <s v="44785_9"/>
    <n v="198.47497194686522"/>
    <n v="442.66099286727911"/>
    <n v="410.2885989051253"/>
    <n v="319.27714327707685"/>
    <n v="0.11891189641067332"/>
    <n v="1.2095817461050007"/>
    <n v="0.37728440386200024"/>
    <n v="-17.7318218616631"/>
    <n v="-40.194620926935464"/>
    <n v="-39.779147882424503"/>
    <n v="-31.101772783577122"/>
    <n v="-9.7405916145815348E-3"/>
    <n v="-4.5283210874108172E-2"/>
    <n v="-3.2068291826444786E-2"/>
    <n v="0"/>
    <n v="0"/>
    <n v="0"/>
    <n v="0"/>
    <n v="0"/>
    <n v="0"/>
    <n v="0"/>
  </r>
  <r>
    <x v="11"/>
    <x v="9"/>
    <s v="44785_10"/>
    <n v="220.53359171296361"/>
    <n v="490.11621789203127"/>
    <n v="453.24295065089217"/>
    <n v="355.9305870154958"/>
    <n v="0.12925491589117175"/>
    <n v="1.3496503892781604"/>
    <n v="0.40268215469231738"/>
    <n v="-19.432938453592008"/>
    <n v="-41.130151438103816"/>
    <n v="-41.29274886339288"/>
    <n v="-35.081456150940234"/>
    <n v="4.3888074134526538E-3"/>
    <n v="4.69830083828955E-2"/>
    <n v="4.3734664714463051E-3"/>
    <n v="0"/>
    <n v="0"/>
    <n v="0"/>
    <n v="0"/>
    <n v="0"/>
    <n v="0"/>
    <n v="0"/>
  </r>
  <r>
    <x v="11"/>
    <x v="10"/>
    <s v="44785_11"/>
    <n v="229.49803725669784"/>
    <n v="501.82630435091875"/>
    <n v="463.45607931589655"/>
    <n v="369.35960220370293"/>
    <n v="0.12906212869797595"/>
    <n v="1.3492407906218751"/>
    <n v="0.40196069572672932"/>
    <n v="-16.333808364155576"/>
    <n v="-35.99387601732596"/>
    <n v="-36.249904458027295"/>
    <n v="-30.729646041857485"/>
    <n v="1.6136877197075867E-2"/>
    <n v="0.10318229441467561"/>
    <n v="3.8676791980313152E-2"/>
    <n v="0"/>
    <n v="0"/>
    <n v="0"/>
    <n v="0"/>
    <n v="0"/>
    <n v="0"/>
    <n v="0"/>
  </r>
  <r>
    <x v="11"/>
    <x v="11"/>
    <s v="44785_12"/>
    <n v="226.86290905630617"/>
    <n v="496.67653219691169"/>
    <n v="457.84402155117783"/>
    <n v="364.46257131882857"/>
    <n v="0.13088841418599551"/>
    <n v="1.3832697299046963"/>
    <n v="0.40722987459517573"/>
    <n v="-14.649111548675171"/>
    <n v="-34.067708909263416"/>
    <n v="-36.525005187691512"/>
    <n v="-29.328588000594749"/>
    <n v="2.7064250188322671E-2"/>
    <n v="0.15091111966838039"/>
    <n v="7.0413286609829082E-2"/>
    <n v="0"/>
    <n v="0"/>
    <n v="0"/>
    <n v="0"/>
    <n v="6.8833089141233901E-3"/>
    <n v="0"/>
    <n v="0"/>
  </r>
  <r>
    <x v="11"/>
    <x v="12"/>
    <s v="44785_13"/>
    <n v="220.68569330833228"/>
    <n v="485.92099416688063"/>
    <n v="449.19184162511363"/>
    <n v="355.3640930411143"/>
    <n v="0.13366476286955511"/>
    <n v="1.3935880877991982"/>
    <n v="0.41564446003847144"/>
    <n v="-13.971819866482573"/>
    <n v="-34.548401846566165"/>
    <n v="-36.278500456876799"/>
    <n v="-28.661818641292221"/>
    <n v="2.9703387718690862E-2"/>
    <n v="0.1659763822335843"/>
    <n v="7.7902815177009352E-2"/>
    <n v="0"/>
    <n v="0"/>
    <n v="0"/>
    <n v="0"/>
    <n v="2.3062458464070661E-2"/>
    <n v="0"/>
    <n v="0"/>
  </r>
  <r>
    <x v="11"/>
    <x v="13"/>
    <s v="44785_14"/>
    <n v="213.73551410816219"/>
    <n v="471.90550973105491"/>
    <n v="436.97782324387515"/>
    <n v="345.37523197800374"/>
    <n v="0.12838695905872932"/>
    <n v="1.3448579586180616"/>
    <n v="0.39976565262256469"/>
    <n v="-15.475544862712139"/>
    <n v="-40.362557610191963"/>
    <n v="-41.189961290592002"/>
    <n v="-31.498985640713045"/>
    <n v="2.3523403613592165E-2"/>
    <n v="0.12997073168622561"/>
    <n v="6.0122968784625114E-2"/>
    <n v="0"/>
    <n v="0"/>
    <n v="0"/>
    <n v="0"/>
    <n v="0"/>
    <n v="0"/>
    <n v="0"/>
  </r>
  <r>
    <x v="11"/>
    <x v="14"/>
    <s v="44785_15"/>
    <n v="204.8544429543"/>
    <n v="461.27470130038307"/>
    <n v="429.23501544936204"/>
    <n v="334.69596766357381"/>
    <n v="0.1224078333712601"/>
    <n v="1.3213938589652399"/>
    <n v="0.38315664675661759"/>
    <n v="-15.000296973669531"/>
    <n v="-36.929571208766127"/>
    <n v="-37.432806326348675"/>
    <n v="-30.182084575589965"/>
    <n v="2.1364982728248889E-2"/>
    <n v="0.13736750177538004"/>
    <n v="5.4361791173346025E-2"/>
    <n v="0"/>
    <n v="0"/>
    <n v="0"/>
    <n v="0"/>
    <n v="0"/>
    <n v="0"/>
    <n v="0"/>
  </r>
  <r>
    <x v="11"/>
    <x v="15"/>
    <s v="44785_16"/>
    <n v="199.18973966610704"/>
    <n v="453.22479593592715"/>
    <n v="423.78776428158949"/>
    <n v="327.00744761062674"/>
    <n v="0.12084542336708683"/>
    <n v="1.2662277363109933"/>
    <n v="0.3782286025782296"/>
    <n v="-17.349618939036013"/>
    <n v="-38.919281708966679"/>
    <n v="-38.868245342040744"/>
    <n v="-32.324553961498552"/>
    <n v="1.9710863825351956E-2"/>
    <n v="0.12396994694124007"/>
    <n v="4.9706614751858544E-2"/>
    <n v="0"/>
    <n v="0"/>
    <n v="0"/>
    <n v="0"/>
    <n v="0"/>
    <n v="0"/>
    <n v="0"/>
  </r>
  <r>
    <x v="11"/>
    <x v="16"/>
    <s v="44785_17"/>
    <n v="199.34684806936772"/>
    <n v="452.69542551458727"/>
    <n v="425.75845171356701"/>
    <n v="327.65869481545104"/>
    <n v="0.10890007278655001"/>
    <n v="1.1543676827188731"/>
    <n v="0.34484646126920859"/>
    <n v="-21.680946072203533"/>
    <n v="-48.59023295130023"/>
    <n v="-47.236972083149524"/>
    <n v="-38.249242747903658"/>
    <n v="-7.4726530759508273E-3"/>
    <n v="-1.6026100826386547E-2"/>
    <n v="-2.8864786556422429E-2"/>
    <n v="0"/>
    <n v="0"/>
    <n v="0"/>
    <n v="0"/>
    <n v="0"/>
    <n v="0"/>
    <n v="0"/>
  </r>
  <r>
    <x v="11"/>
    <x v="17"/>
    <s v="44785_18"/>
    <n v="195.91960490868007"/>
    <n v="442.12628293339992"/>
    <n v="420.43323376002206"/>
    <n v="324.36378496294043"/>
    <n v="0.10945460116413834"/>
    <n v="1.0945237997376962"/>
    <n v="0.34695179990339053"/>
    <n v="-19.180721581655945"/>
    <n v="-47.135083771483387"/>
    <n v="-45.98177890756476"/>
    <n v="-34.936154442696164"/>
    <n v="-1.3769162679506295E-2"/>
    <n v="-7.3121935828397475E-2"/>
    <n v="-4.7362597053470415E-2"/>
    <n v="0"/>
    <n v="0"/>
    <n v="0"/>
    <n v="0"/>
    <n v="0"/>
    <n v="0"/>
    <n v="0"/>
  </r>
  <r>
    <x v="11"/>
    <x v="18"/>
    <s v="44785_19"/>
    <n v="213.66189279478226"/>
    <n v="479.28724978380916"/>
    <n v="462.46520722079754"/>
    <n v="355.49240065089043"/>
    <n v="0.13299203527193124"/>
    <n v="1.2159607312098906"/>
    <n v="0.41750737340531269"/>
    <n v="-20.215967049133617"/>
    <n v="-49.160845347946029"/>
    <n v="-45.154777220102844"/>
    <n v="-34.698750613532724"/>
    <n v="-1.7652280949641441E-2"/>
    <n v="-0.12611474153008784"/>
    <n v="-5.866966860912913E-2"/>
    <n v="0"/>
    <n v="0"/>
    <n v="0"/>
    <n v="0"/>
    <n v="0"/>
    <n v="0"/>
    <n v="0"/>
  </r>
  <r>
    <x v="11"/>
    <x v="19"/>
    <s v="44785_20"/>
    <n v="228.53997250597857"/>
    <n v="517.21486760311416"/>
    <n v="504.56616655109428"/>
    <n v="382.67146877125793"/>
    <n v="0.15100103242061289"/>
    <n v="1.3805388692060285"/>
    <n v="0.4694645236118431"/>
    <n v="-23.347624838144924"/>
    <n v="-53.301268281860715"/>
    <n v="-46.016354393812144"/>
    <n v="-37.376091536714206"/>
    <n v="-1.9023837618569243E-2"/>
    <n v="-0.13848369425111937"/>
    <n v="-6.2732542991141338E-2"/>
    <n v="0"/>
    <n v="0"/>
    <n v="0"/>
    <n v="0"/>
    <n v="0"/>
    <n v="0"/>
    <n v="0"/>
  </r>
  <r>
    <x v="11"/>
    <x v="20"/>
    <s v="44785_21"/>
    <n v="226.6303490569137"/>
    <n v="518.73494868193552"/>
    <n v="508.08461560776732"/>
    <n v="381.59906229385047"/>
    <n v="0.15057452888543002"/>
    <n v="1.3989604779104874"/>
    <n v="0.46781933776689338"/>
    <n v="-24.075889209781803"/>
    <n v="-54.28432705906809"/>
    <n v="-47.109216065359597"/>
    <n v="-38.643992064126607"/>
    <n v="-2.1252307231100338E-2"/>
    <n v="-0.14497062763342924"/>
    <n v="-6.9144365208842151E-2"/>
    <n v="0"/>
    <n v="0"/>
    <n v="0"/>
    <n v="0"/>
    <n v="0"/>
    <n v="0"/>
    <n v="0"/>
  </r>
  <r>
    <x v="11"/>
    <x v="21"/>
    <s v="44785_22"/>
    <n v="220.15902364332007"/>
    <n v="508.74342567154059"/>
    <n v="499.51238865269983"/>
    <n v="371.92068614703021"/>
    <n v="0.15288114170090938"/>
    <n v="1.4041840454881445"/>
    <n v="0.47451386975262394"/>
    <n v="-15.930800362004936"/>
    <n v="-37.705077026689239"/>
    <n v="-33.325715605176292"/>
    <n v="-27.088681257019729"/>
    <n v="-1.9691562835179512E-2"/>
    <n v="-0.13672538093953185"/>
    <n v="-6.4879713638954006E-2"/>
    <n v="0"/>
    <n v="0"/>
    <n v="0"/>
    <n v="0"/>
    <n v="0"/>
    <n v="0"/>
    <n v="0"/>
  </r>
  <r>
    <x v="11"/>
    <x v="22"/>
    <s v="44785_23"/>
    <n v="206.68083712830676"/>
    <n v="481.35805019801336"/>
    <n v="472.02846913963248"/>
    <n v="345.57600193144935"/>
    <n v="0.14174810115819253"/>
    <n v="1.3385522091178976"/>
    <n v="0.44104076085545263"/>
    <n v="-15.229649594474807"/>
    <n v="-35.226175694483814"/>
    <n v="-30.57743245325964"/>
    <n v="-25.339901039273496"/>
    <n v="-2.1506019651694599E-2"/>
    <n v="-0.13742466886363369"/>
    <n v="-7.020006662623493E-2"/>
    <n v="0"/>
    <n v="0"/>
    <n v="0"/>
    <n v="0"/>
    <n v="0"/>
    <n v="0"/>
    <n v="0"/>
  </r>
  <r>
    <x v="11"/>
    <x v="23"/>
    <s v="44785_24"/>
    <n v="187.16161310689873"/>
    <n v="435.4606155084096"/>
    <n v="425.75353302635165"/>
    <n v="308.96662981334492"/>
    <n v="0.13449947605135854"/>
    <n v="1.2498929339298552"/>
    <n v="0.41937719574362031"/>
    <n v="-14.565967036316028"/>
    <n v="-33.755526320257665"/>
    <n v="-28.34541882488092"/>
    <n v="-22.944215213075037"/>
    <n v="-2.1139014011927085E-2"/>
    <n v="-0.13970987183586114"/>
    <n v="-6.8947940283435594E-2"/>
    <n v="0"/>
    <n v="0"/>
    <n v="0"/>
    <n v="0"/>
    <n v="0"/>
    <n v="0"/>
    <n v="0"/>
  </r>
  <r>
    <x v="12"/>
    <x v="0"/>
    <s v="44786_1"/>
    <n v="165.17050543155335"/>
    <n v="380.18008569509772"/>
    <n v="367.06769782888978"/>
    <n v="269.74644914943815"/>
    <n v="0.12031328492555993"/>
    <n v="1.1078083032834949"/>
    <n v="0.37552523722334352"/>
    <n v="-16.322337207509445"/>
    <n v="-38.103071796918542"/>
    <n v="-33.007400102090095"/>
    <n v="-25.784898540293277"/>
    <n v="-2.2415767648818773E-2"/>
    <n v="-0.15179937154784354"/>
    <n v="-7.2585101960504855E-2"/>
    <n v="0"/>
    <n v="0"/>
    <n v="0"/>
    <n v="0"/>
    <n v="0"/>
    <n v="0"/>
    <n v="0"/>
  </r>
  <r>
    <x v="12"/>
    <x v="1"/>
    <s v="44786_2"/>
    <n v="146.52430692814929"/>
    <n v="331.44414220715993"/>
    <n v="316.96517709841567"/>
    <n v="236.05523692660327"/>
    <n v="0.10988336529097206"/>
    <n v="0.98676885600010522"/>
    <n v="0.34453376930415369"/>
    <n v="-18.343489610170963"/>
    <n v="-42.734775252424789"/>
    <n v="-37.077030373899163"/>
    <n v="-28.778498693317605"/>
    <n v="-2.4680141567894647E-2"/>
    <n v="-0.17347850166928455"/>
    <n v="-7.9220146657817514E-2"/>
    <n v="0"/>
    <n v="0"/>
    <n v="0"/>
    <n v="0"/>
    <n v="0"/>
    <n v="0"/>
    <n v="0"/>
  </r>
  <r>
    <x v="12"/>
    <x v="2"/>
    <s v="44786_3"/>
    <n v="133.29964721277378"/>
    <n v="297.7756367407008"/>
    <n v="281.59995638933708"/>
    <n v="212.66001042207319"/>
    <n v="0.10155577861439749"/>
    <n v="0.90440081076161938"/>
    <n v="0.31992922069688712"/>
    <n v="-19.427518501299666"/>
    <n v="-44.712588289956834"/>
    <n v="-39.22008865834664"/>
    <n v="-30.175911099944898"/>
    <n v="-2.3881670319624126E-2"/>
    <n v="-0.17274047897979744"/>
    <n v="-7.6922076986520274E-2"/>
    <n v="0"/>
    <n v="0"/>
    <n v="0"/>
    <n v="0"/>
    <n v="0"/>
    <n v="0"/>
    <n v="0"/>
  </r>
  <r>
    <x v="12"/>
    <x v="3"/>
    <s v="44786_4"/>
    <n v="124.98703502303742"/>
    <n v="275.41884676446676"/>
    <n v="258.34088924001452"/>
    <n v="197.71854349553396"/>
    <n v="9.8682549901517341E-2"/>
    <n v="0.86192868287494706"/>
    <n v="0.31150489755751376"/>
    <n v="-20.752553091472727"/>
    <n v="-47.485651367324238"/>
    <n v="-41.667599119166475"/>
    <n v="-31.983256034460926"/>
    <n v="-2.357604867295951E-2"/>
    <n v="-0.17864295245166301"/>
    <n v="-7.5918115336142011E-2"/>
    <n v="0"/>
    <n v="0"/>
    <n v="0"/>
    <n v="0"/>
    <n v="0"/>
    <n v="0"/>
    <n v="0"/>
  </r>
  <r>
    <x v="12"/>
    <x v="4"/>
    <s v="44786_5"/>
    <n v="121.41338964576111"/>
    <n v="265.23362385691991"/>
    <n v="247.07860925904285"/>
    <n v="190.69761478410535"/>
    <n v="9.9221085157223457E-2"/>
    <n v="0.85003074378064858"/>
    <n v="0.31299054642323743"/>
    <n v="-20.840315705716606"/>
    <n v="-47.519689353266173"/>
    <n v="-41.725845412293531"/>
    <n v="-31.98113279420652"/>
    <n v="-2.3550441658656017E-2"/>
    <n v="-0.17912889182049277"/>
    <n v="-7.5964890639264454E-2"/>
    <n v="0"/>
    <n v="0"/>
    <n v="0"/>
    <n v="0"/>
    <n v="0"/>
    <n v="0"/>
    <n v="0"/>
  </r>
  <r>
    <x v="12"/>
    <x v="5"/>
    <s v="44786_6"/>
    <n v="121.10137654618984"/>
    <n v="264.07993018638621"/>
    <n v="245.46453222012465"/>
    <n v="189.54211963350647"/>
    <n v="9.6754901361098294E-2"/>
    <n v="0.84296965604603058"/>
    <n v="0.30530258627180129"/>
    <n v="-21.029254226646731"/>
    <n v="-48.114759262196252"/>
    <n v="-42.697071696198499"/>
    <n v="-32.615236699252797"/>
    <n v="-2.4855785596631454E-2"/>
    <n v="-0.18124169947211194"/>
    <n v="-7.9895684544604217E-2"/>
    <n v="0"/>
    <n v="0"/>
    <n v="0"/>
    <n v="0"/>
    <n v="0"/>
    <n v="0"/>
    <n v="0"/>
  </r>
  <r>
    <x v="12"/>
    <x v="6"/>
    <s v="44786_7"/>
    <n v="125.50284065877429"/>
    <n v="272.4410000936013"/>
    <n v="254.32022777579346"/>
    <n v="198.56335609862862"/>
    <n v="9.862613675785617E-2"/>
    <n v="0.86009326632761351"/>
    <n v="0.31105823072686117"/>
    <n v="-20.643352749730624"/>
    <n v="-48.898017960677279"/>
    <n v="-43.692505799158326"/>
    <n v="-31.992715380467509"/>
    <n v="-2.624059584706382E-2"/>
    <n v="-0.19206317122135333"/>
    <n v="-8.3906608880681521E-2"/>
    <n v="0"/>
    <n v="0"/>
    <n v="0"/>
    <n v="0"/>
    <n v="0"/>
    <n v="0"/>
    <n v="0"/>
  </r>
  <r>
    <x v="12"/>
    <x v="7"/>
    <s v="44786_8"/>
    <n v="131.45159755831858"/>
    <n v="286.53975410330395"/>
    <n v="267.04152014011368"/>
    <n v="210.07742658074315"/>
    <n v="0.10029620024489477"/>
    <n v="0.89373790708701562"/>
    <n v="0.31832355459782935"/>
    <n v="-19.801535125709151"/>
    <n v="-47.757493072711341"/>
    <n v="-44.650459413960682"/>
    <n v="-30.62114627111664"/>
    <n v="-2.3610224557648822E-2"/>
    <n v="-0.17710029577632883"/>
    <n v="-7.6484382865546582E-2"/>
    <n v="0"/>
    <n v="0"/>
    <n v="0"/>
    <n v="0"/>
    <n v="0"/>
    <n v="0"/>
    <n v="0"/>
  </r>
  <r>
    <x v="12"/>
    <x v="8"/>
    <s v="44786_9"/>
    <n v="147.40330659880854"/>
    <n v="326.60758617011936"/>
    <n v="306.37553491448938"/>
    <n v="239.59277780592603"/>
    <n v="0.1106191809177156"/>
    <n v="1.0312608302694104"/>
    <n v="0.34964232674001772"/>
    <n v="-21.67265047962637"/>
    <n v="-48.993876653159006"/>
    <n v="-45.196610049769312"/>
    <n v="-33.884380029796901"/>
    <n v="-1.2865364940186596E-2"/>
    <n v="-0.11993341074090237"/>
    <n v="-4.5588665022521319E-2"/>
    <n v="0"/>
    <n v="0"/>
    <n v="0"/>
    <n v="0"/>
    <n v="0"/>
    <n v="0"/>
    <n v="0"/>
  </r>
  <r>
    <x v="12"/>
    <x v="9"/>
    <s v="44786_10"/>
    <n v="163.80869159130091"/>
    <n v="370.37056427030598"/>
    <n v="350.17569850996244"/>
    <n v="270.05732018322345"/>
    <n v="0.12224317536417459"/>
    <n v="1.2151619472802422"/>
    <n v="0.38405445864404936"/>
    <n v="-21.984725344441674"/>
    <n v="-49.259045478388941"/>
    <n v="-43.737059582440772"/>
    <n v="-37.543291037256353"/>
    <n v="-4.2754610850789842E-4"/>
    <n v="-3.912910315977132E-2"/>
    <n v="-9.4505739885813022E-3"/>
    <n v="0"/>
    <n v="0"/>
    <n v="0"/>
    <n v="0"/>
    <n v="0"/>
    <n v="0"/>
    <n v="0"/>
  </r>
  <r>
    <x v="12"/>
    <x v="10"/>
    <s v="44786_11"/>
    <n v="171.6492287058482"/>
    <n v="390.94546812092943"/>
    <n v="364.86346188872028"/>
    <n v="284.29673533345056"/>
    <n v="0.12089011495474782"/>
    <n v="1.262027109940151"/>
    <n v="0.37985459820960543"/>
    <n v="-19.16720847148629"/>
    <n v="-43.43762432556241"/>
    <n v="-39.614744379465456"/>
    <n v="-33.334962398391525"/>
    <n v="3.2258423597617499E-3"/>
    <n v="-6.0083212506084598E-3"/>
    <n v="1.5164685370364535E-3"/>
    <n v="0"/>
    <n v="0"/>
    <n v="0"/>
    <n v="0"/>
    <n v="0"/>
    <n v="0"/>
    <n v="0"/>
  </r>
  <r>
    <x v="12"/>
    <x v="11"/>
    <s v="44786_12"/>
    <n v="172.94456528618207"/>
    <n v="393.25709117925464"/>
    <n v="361.36087137349244"/>
    <n v="285.57979757466444"/>
    <n v="0.11927907290061757"/>
    <n v="1.2814165658569616"/>
    <n v="0.37541709120945327"/>
    <n v="-17.762982944428877"/>
    <n v="-40.227382973226973"/>
    <n v="-38.229958552375948"/>
    <n v="-31.047288441548591"/>
    <n v="5.7645122843785973E-3"/>
    <n v="2.7917619411691977E-2"/>
    <n v="8.9241438862497982E-3"/>
    <n v="0"/>
    <n v="0"/>
    <n v="0"/>
    <n v="0"/>
    <n v="0"/>
    <n v="0"/>
    <n v="0"/>
  </r>
  <r>
    <x v="12"/>
    <x v="12"/>
    <s v="44786_13"/>
    <n v="172.43554530450112"/>
    <n v="390.49746719888913"/>
    <n v="360.86798952058501"/>
    <n v="284.10760603664005"/>
    <n v="0.11382139509471861"/>
    <n v="1.2332367013172296"/>
    <n v="0.35952352565680562"/>
    <n v="-15.771749418341159"/>
    <n v="-36.588584890703615"/>
    <n v="-33.879461389981387"/>
    <n v="-27.857014460741503"/>
    <n v="3.1512856724421143E-3"/>
    <n v="1.8999690341222186E-2"/>
    <n v="1.8016182289986044E-3"/>
    <n v="0"/>
    <n v="0"/>
    <n v="0"/>
    <n v="0"/>
    <n v="0"/>
    <n v="0"/>
    <n v="0"/>
  </r>
  <r>
    <x v="12"/>
    <x v="13"/>
    <s v="44786_14"/>
    <n v="173.12443601903078"/>
    <n v="389.03466817135921"/>
    <n v="360.44630244639836"/>
    <n v="284.93662285621332"/>
    <n v="0.11389138797873935"/>
    <n v="1.2095467785303167"/>
    <n v="0.35958689315868009"/>
    <n v="-15.302620958872101"/>
    <n v="-36.636769428217171"/>
    <n v="-33.487521924932118"/>
    <n v="-27.291477806323396"/>
    <n v="5.7385369004427679E-3"/>
    <n v="2.6424730010189926E-2"/>
    <n v="9.0012648473447344E-3"/>
    <n v="0"/>
    <n v="0"/>
    <n v="0"/>
    <n v="0"/>
    <n v="0"/>
    <n v="0"/>
    <n v="0"/>
  </r>
  <r>
    <x v="12"/>
    <x v="14"/>
    <s v="44786_15"/>
    <n v="168.55191752260737"/>
    <n v="384.57098336093327"/>
    <n v="367.84603943607283"/>
    <n v="280.24548777531095"/>
    <n v="0.10911493412710294"/>
    <n v="1.1598359298186829"/>
    <n v="0.34500136193319764"/>
    <n v="-15.84932106297088"/>
    <n v="-37.237947341251484"/>
    <n v="-31.277340129237647"/>
    <n v="-28.027120364502927"/>
    <n v="2.4195650716417726E-3"/>
    <n v="1.4330011097250664E-3"/>
    <n v="-3.5728693417787921E-4"/>
    <n v="0"/>
    <n v="0"/>
    <n v="0"/>
    <n v="0"/>
    <n v="0"/>
    <n v="0"/>
    <n v="0"/>
  </r>
  <r>
    <x v="12"/>
    <x v="15"/>
    <s v="44786_16"/>
    <n v="160.26198287625724"/>
    <n v="369.72820263250549"/>
    <n v="354.69862226983611"/>
    <n v="268.04083598440553"/>
    <n v="0.10534291749617214"/>
    <n v="1.1160136530128124"/>
    <n v="0.33408277059142377"/>
    <n v="-17.490011746690701"/>
    <n v="-40.118339279414066"/>
    <n v="-33.265884750926325"/>
    <n v="-30.02660859487321"/>
    <n v="7.6166514812586348E-4"/>
    <n v="-8.9590492125604729E-3"/>
    <n v="-5.1820831177682922E-3"/>
    <n v="0"/>
    <n v="0"/>
    <n v="0"/>
    <n v="0"/>
    <n v="0"/>
    <n v="0"/>
    <n v="0"/>
  </r>
  <r>
    <x v="12"/>
    <x v="16"/>
    <s v="44786_17"/>
    <n v="155.91865670740194"/>
    <n v="358.83051727259107"/>
    <n v="344.50431393042578"/>
    <n v="260.11449289283627"/>
    <n v="0.10160330977883884"/>
    <n v="1.0515240885171278"/>
    <n v="0.32324214742870327"/>
    <n v="-18.403449131951707"/>
    <n v="-41.50975682265539"/>
    <n v="-34.805376358957481"/>
    <n v="-31.139594458840143"/>
    <n v="-2.9755810707775888E-3"/>
    <n v="-3.5457369218395478E-2"/>
    <n v="-1.6171229773664468E-2"/>
    <n v="0"/>
    <n v="0"/>
    <n v="0"/>
    <n v="0"/>
    <n v="0"/>
    <n v="0"/>
    <n v="0"/>
  </r>
  <r>
    <x v="12"/>
    <x v="17"/>
    <s v="44786_18"/>
    <n v="157.42975309002642"/>
    <n v="360.00610685052146"/>
    <n v="348.40721540101237"/>
    <n v="261.9271452725867"/>
    <n v="0.10053967384988176"/>
    <n v="0.98471254450368351"/>
    <n v="0.32136150147430287"/>
    <n v="-20.79939190663687"/>
    <n v="-47.44818422231095"/>
    <n v="-40.522492012607266"/>
    <n v="-35.036868912253475"/>
    <n v="-1.3418314548556293E-2"/>
    <n v="-0.10339326419528323"/>
    <n v="-4.6587493183141718E-2"/>
    <n v="0"/>
    <n v="0"/>
    <n v="0"/>
    <n v="0"/>
    <n v="0"/>
    <n v="0"/>
    <n v="0"/>
  </r>
  <r>
    <x v="12"/>
    <x v="18"/>
    <s v="44786_19"/>
    <n v="183.30094558148113"/>
    <n v="416.61029557469874"/>
    <n v="404.44177779598647"/>
    <n v="305.72747437451829"/>
    <n v="0.13366027713722395"/>
    <n v="1.1894092543035095"/>
    <n v="0.41940924974306359"/>
    <n v="-25.104242468868758"/>
    <n v="-57.120431066493609"/>
    <n v="-46.304164375266083"/>
    <n v="-40.78934029370474"/>
    <n v="-1.6963070795144544E-2"/>
    <n v="-0.13724122043288656"/>
    <n v="-5.6801173002516053E-2"/>
    <n v="0"/>
    <n v="0"/>
    <n v="0"/>
    <n v="0"/>
    <n v="0"/>
    <n v="0"/>
    <n v="0"/>
  </r>
  <r>
    <x v="12"/>
    <x v="19"/>
    <s v="44786_20"/>
    <n v="201.78132682521181"/>
    <n v="459.10323287225066"/>
    <n v="450.30008370261027"/>
    <n v="337.81871209594715"/>
    <n v="0.14733472189306032"/>
    <n v="1.3004338915234721"/>
    <n v="0.45972458292355411"/>
    <n v="-27.752417365739355"/>
    <n v="-60.335968442141201"/>
    <n v="-48.229194053913503"/>
    <n v="-44.71283043016593"/>
    <n v="-1.7640602250123077E-2"/>
    <n v="-0.14271070983248857"/>
    <n v="-5.8915886178247868E-2"/>
    <n v="0"/>
    <n v="0"/>
    <n v="0"/>
    <n v="0"/>
    <n v="0"/>
    <n v="0"/>
    <n v="0"/>
  </r>
  <r>
    <x v="12"/>
    <x v="20"/>
    <s v="44786_21"/>
    <n v="203.49350590140926"/>
    <n v="464.41914324460333"/>
    <n v="455.2213125127048"/>
    <n v="341.79890285495657"/>
    <n v="0.1477594753542642"/>
    <n v="1.3175544409257911"/>
    <n v="0.460934818579953"/>
    <n v="-24.769653871618171"/>
    <n v="-55.195010492054685"/>
    <n v="-45.245346054287864"/>
    <n v="-40.285217326589517"/>
    <n v="-2.0486278513005843E-2"/>
    <n v="-0.15304077637522681"/>
    <n v="-6.7050683209549461E-2"/>
    <n v="0"/>
    <n v="0"/>
    <n v="0"/>
    <n v="0"/>
    <n v="0"/>
    <n v="0"/>
    <n v="0"/>
  </r>
  <r>
    <x v="12"/>
    <x v="21"/>
    <s v="44786_22"/>
    <n v="199.86348304594569"/>
    <n v="457.48945978968896"/>
    <n v="448.45743019833714"/>
    <n v="336.44890970072476"/>
    <n v="0.14663729632600414"/>
    <n v="1.3039563825392233"/>
    <n v="0.45752780635261742"/>
    <n v="-15.671369910935363"/>
    <n v="-38.466523750103342"/>
    <n v="-32.641173965206626"/>
    <n v="-25.886659407660208"/>
    <n v="-2.1424369192500216E-2"/>
    <n v="-0.15692443305496448"/>
    <n v="-6.992051008532163E-2"/>
    <n v="0"/>
    <n v="0"/>
    <n v="0"/>
    <n v="0"/>
    <n v="0"/>
    <n v="0"/>
    <n v="0"/>
  </r>
  <r>
    <x v="12"/>
    <x v="22"/>
    <s v="44786_23"/>
    <n v="190.12623215239995"/>
    <n v="436.77816790995257"/>
    <n v="428.04271756144834"/>
    <n v="319.9890878868099"/>
    <n v="0.14294507219112798"/>
    <n v="1.2645298481077185"/>
    <n v="0.44673410189251994"/>
    <n v="-12.834062213374622"/>
    <n v="-32.963803140474027"/>
    <n v="-29.914593683482725"/>
    <n v="-19.352226607326568"/>
    <n v="-2.1379759187669774E-2"/>
    <n v="-0.1595385939640368"/>
    <n v="-6.9648327038373231E-2"/>
    <n v="0"/>
    <n v="0"/>
    <n v="0"/>
    <n v="0"/>
    <n v="0"/>
    <n v="0"/>
    <n v="0"/>
  </r>
  <r>
    <x v="12"/>
    <x v="23"/>
    <s v="44786_24"/>
    <n v="174.61931714574661"/>
    <n v="403.67343899772607"/>
    <n v="395.77344217176488"/>
    <n v="294.24194858340388"/>
    <n v="0.13090059344523167"/>
    <n v="1.1682202140208247"/>
    <n v="0.40979643843136371"/>
    <n v="-13.33202864071464"/>
    <n v="-31.948275595669525"/>
    <n v="-28.965312047181499"/>
    <n v="-18.117517370046173"/>
    <n v="-2.1373163495552894E-2"/>
    <n v="-0.15954440497661224"/>
    <n v="-6.9453915465735067E-2"/>
    <n v="0"/>
    <n v="0"/>
    <n v="0"/>
    <n v="0"/>
    <n v="0"/>
    <n v="0"/>
    <n v="0"/>
  </r>
  <r>
    <x v="13"/>
    <x v="0"/>
    <s v="44787_1"/>
    <n v="155.78168740228534"/>
    <n v="357.17376393624016"/>
    <n v="347.38204098870438"/>
    <n v="260.45753778132342"/>
    <n v="0.11861730824983044"/>
    <n v="1.0471401483678058"/>
    <n v="0.37279782712898551"/>
    <n v="-15.154799567164266"/>
    <n v="-35.793261790051837"/>
    <n v="-32.353755130571528"/>
    <n v="-20.812264506251353"/>
    <n v="-2.2713756805214265E-2"/>
    <n v="-0.16711667121134208"/>
    <n v="-7.3364326129159177E-2"/>
    <n v="0"/>
    <n v="0"/>
    <n v="0"/>
    <n v="0"/>
    <n v="0"/>
    <n v="0"/>
    <n v="0"/>
  </r>
  <r>
    <x v="13"/>
    <x v="1"/>
    <s v="44787_2"/>
    <n v="139.40037409849791"/>
    <n v="314.86774926751241"/>
    <n v="302.37787668996339"/>
    <n v="229.68634596018026"/>
    <n v="0.11120094404848062"/>
    <n v="0.97034357523197134"/>
    <n v="0.34981091405591913"/>
    <n v="-16.515122730337424"/>
    <n v="-39.201255276698738"/>
    <n v="-35.599721776468662"/>
    <n v="-23.266677378975359"/>
    <n v="-2.1772793285651293E-2"/>
    <n v="-0.17293863891897818"/>
    <n v="-7.0410347612499202E-2"/>
    <n v="0"/>
    <n v="0"/>
    <n v="0"/>
    <n v="0"/>
    <n v="0"/>
    <n v="0"/>
    <n v="0"/>
  </r>
  <r>
    <x v="13"/>
    <x v="2"/>
    <s v="44787_3"/>
    <n v="126.91741176688872"/>
    <n v="283.02549957059472"/>
    <n v="268.91945040076445"/>
    <n v="207.37923348731019"/>
    <n v="0.10409786480253255"/>
    <n v="0.89204838158727962"/>
    <n v="0.32825207318278921"/>
    <n v="-17.616871644442707"/>
    <n v="-40.930611132031537"/>
    <n v="-36.399061226870842"/>
    <n v="-24.612909761769806"/>
    <n v="-2.4218131276040139E-2"/>
    <n v="-0.19001717151864272"/>
    <n v="-7.7766578101431977E-2"/>
    <n v="0"/>
    <n v="0"/>
    <n v="0"/>
    <n v="0"/>
    <n v="0"/>
    <n v="0"/>
    <n v="0"/>
  </r>
  <r>
    <x v="13"/>
    <x v="3"/>
    <s v="44787_4"/>
    <n v="119.07108231431592"/>
    <n v="262.58764575707283"/>
    <n v="246.94031189848656"/>
    <n v="193.01973888547172"/>
    <n v="0.10023741593227911"/>
    <n v="0.85284582877148907"/>
    <n v="0.31635939592517848"/>
    <n v="-17.626672939073334"/>
    <n v="-40.53613337063652"/>
    <n v="-35.882372596858616"/>
    <n v="-24.418884958474564"/>
    <n v="-2.3046973803212634E-2"/>
    <n v="-0.18337155822571977"/>
    <n v="-7.4277472813845405E-2"/>
    <n v="0"/>
    <n v="0"/>
    <n v="0"/>
    <n v="0"/>
    <n v="0"/>
    <n v="0"/>
    <n v="0"/>
  </r>
  <r>
    <x v="13"/>
    <x v="4"/>
    <s v="44787_5"/>
    <n v="114.92950026697767"/>
    <n v="251.49593595900359"/>
    <n v="235.41460442007224"/>
    <n v="184.76126818922862"/>
    <n v="9.9567622881656326E-2"/>
    <n v="0.83245050631622119"/>
    <n v="0.31399489449226581"/>
    <n v="-18.048112758594506"/>
    <n v="-41.644339330086176"/>
    <n v="-36.774018202358413"/>
    <n v="-25.050095009009404"/>
    <n v="-2.2759124238240079E-2"/>
    <n v="-0.18584895891424724"/>
    <n v="-7.3534605082354557E-2"/>
    <n v="0"/>
    <n v="0"/>
    <n v="0"/>
    <n v="0"/>
    <n v="0"/>
    <n v="0"/>
    <n v="0"/>
  </r>
  <r>
    <x v="13"/>
    <x v="5"/>
    <s v="44787_6"/>
    <n v="114.27398504293785"/>
    <n v="247.2634979744995"/>
    <n v="231.06666718970519"/>
    <n v="182.46544252909052"/>
    <n v="9.7531046582719674E-2"/>
    <n v="0.81893912372578992"/>
    <n v="0.30792661132401838"/>
    <n v="-18.1460635922117"/>
    <n v="-42.526693296604989"/>
    <n v="-37.483181701743639"/>
    <n v="-25.401208346729135"/>
    <n v="-2.3307619362378001E-2"/>
    <n v="-0.19065106704946735"/>
    <n v="-7.5166786788238626E-2"/>
    <n v="0"/>
    <n v="0"/>
    <n v="0"/>
    <n v="0"/>
    <n v="0"/>
    <n v="0"/>
    <n v="0"/>
  </r>
  <r>
    <x v="13"/>
    <x v="6"/>
    <s v="44787_7"/>
    <n v="116.38767656204453"/>
    <n v="250.07430128693395"/>
    <n v="233.52321938182166"/>
    <n v="185.42566733632071"/>
    <n v="0.10057086560823753"/>
    <n v="0.83467767692280015"/>
    <n v="0.31717949128004314"/>
    <n v="-17.884055180590877"/>
    <n v="-42.302032337031456"/>
    <n v="-37.442372444473527"/>
    <n v="-24.967429639580551"/>
    <n v="-2.3738875515720955E-2"/>
    <n v="-0.1938171657823187"/>
    <n v="-7.6310406513366277E-2"/>
    <n v="0"/>
    <n v="0"/>
    <n v="0"/>
    <n v="0"/>
    <n v="0"/>
    <n v="0"/>
    <n v="0"/>
  </r>
  <r>
    <x v="13"/>
    <x v="7"/>
    <s v="44787_8"/>
    <n v="117.14156714723147"/>
    <n v="251.24835720274382"/>
    <n v="233.73896812950773"/>
    <n v="187.03580004944686"/>
    <n v="9.5384376551332986E-2"/>
    <n v="0.8203644376552548"/>
    <n v="0.30421639714465271"/>
    <n v="-16.075208262942144"/>
    <n v="-39.489299909326007"/>
    <n v="-36.871530595352979"/>
    <n v="-22.662066600402397"/>
    <n v="-2.4327142594052959E-2"/>
    <n v="-0.18588629322859945"/>
    <n v="-7.839910412675502E-2"/>
    <n v="0"/>
    <n v="0"/>
    <n v="0"/>
    <n v="0"/>
    <n v="0"/>
    <n v="0"/>
    <n v="0"/>
  </r>
  <r>
    <x v="13"/>
    <x v="8"/>
    <s v="44787_9"/>
    <n v="126.85511216101941"/>
    <n v="274.49291752026261"/>
    <n v="257.76861613585623"/>
    <n v="204.87796606898561"/>
    <n v="0.10739212281449997"/>
    <n v="0.92265971009721204"/>
    <n v="0.34039714748019945"/>
    <n v="-11.149044746098795"/>
    <n v="-30.489714522505491"/>
    <n v="-29.663016351398543"/>
    <n v="-16.644360784854559"/>
    <n v="-1.7048266832701376E-2"/>
    <n v="-0.14605244113055085"/>
    <n v="-5.7536094536041027E-2"/>
    <n v="0"/>
    <n v="0"/>
    <n v="0"/>
    <n v="0"/>
    <n v="0"/>
    <n v="0"/>
    <n v="0"/>
  </r>
  <r>
    <x v="13"/>
    <x v="9"/>
    <s v="44787_10"/>
    <n v="146.08265228376291"/>
    <n v="319.77063610795074"/>
    <n v="303.45140372349101"/>
    <n v="238.31421791633952"/>
    <n v="0.12185620527077527"/>
    <n v="1.0598019533891216"/>
    <n v="0.38473628868869447"/>
    <n v="-9.6193551870060183"/>
    <n v="-25.645350163252971"/>
    <n v="-24.641456456150756"/>
    <n v="-13.103459647537774"/>
    <n v="-1.0749473638319545E-2"/>
    <n v="-0.10481483047288909"/>
    <n v="-3.5042359253736527E-2"/>
    <n v="0"/>
    <n v="0"/>
    <n v="0"/>
    <n v="0"/>
    <n v="0"/>
    <n v="0"/>
    <n v="0"/>
  </r>
  <r>
    <x v="13"/>
    <x v="10"/>
    <s v="44787_11"/>
    <n v="161.719257536811"/>
    <n v="359.68872045545601"/>
    <n v="343.98423273801149"/>
    <n v="266.670161142388"/>
    <n v="0.13045617848879321"/>
    <n v="1.1761218933406343"/>
    <n v="0.40872000862177466"/>
    <n v="-15.480411878982842"/>
    <n v="-39.009826568308235"/>
    <n v="-35.007079401103347"/>
    <n v="-22.190801423277051"/>
    <n v="1.3172918655912336E-3"/>
    <n v="-5.4241330501026343E-2"/>
    <n v="-3.4617625441387082E-3"/>
    <n v="0"/>
    <n v="0"/>
    <n v="0"/>
    <n v="0"/>
    <n v="0"/>
    <n v="0"/>
    <n v="0"/>
  </r>
  <r>
    <x v="13"/>
    <x v="11"/>
    <s v="44787_12"/>
    <n v="172.13701975772054"/>
    <n v="384.38506268253849"/>
    <n v="369.41526035337506"/>
    <n v="285.11831606700667"/>
    <n v="0.12806088289299589"/>
    <n v="1.2045600395120635"/>
    <n v="0.40528251378712726"/>
    <n v="-17.436647749804056"/>
    <n v="-43.783551491327231"/>
    <n v="-37.936590286975395"/>
    <n v="-25.998121569089463"/>
    <n v="-2.13617207774111E-3"/>
    <n v="-6.2640324968108424E-2"/>
    <n v="-1.0862774758356019E-2"/>
    <n v="0"/>
    <n v="0"/>
    <n v="0"/>
    <n v="0"/>
    <n v="0"/>
    <n v="0"/>
    <n v="0"/>
  </r>
  <r>
    <x v="13"/>
    <x v="12"/>
    <s v="44787_13"/>
    <n v="182.44015931084684"/>
    <n v="405.98062977696952"/>
    <n v="392.1914934682564"/>
    <n v="303.25811596946386"/>
    <n v="0.12134520502496236"/>
    <n v="1.1885761610265351"/>
    <n v="0.38619275951658116"/>
    <n v="-15.262974791717616"/>
    <n v="-40.037441247430429"/>
    <n v="-33.782347311562411"/>
    <n v="-22.38545791116362"/>
    <n v="-4.730418583496555E-3"/>
    <n v="-6.7532087133349281E-2"/>
    <n v="-1.9072458448421835E-2"/>
    <n v="0"/>
    <n v="0"/>
    <n v="0"/>
    <n v="0"/>
    <n v="0"/>
    <n v="0"/>
    <n v="0"/>
  </r>
  <r>
    <x v="13"/>
    <x v="13"/>
    <s v="44787_14"/>
    <n v="193.47439911004034"/>
    <n v="428.48166629819656"/>
    <n v="416.78326991550438"/>
    <n v="322.51364284619649"/>
    <n v="0.11307510824012437"/>
    <n v="1.1547368682258194"/>
    <n v="0.35823382166766293"/>
    <n v="-14.291490180946392"/>
    <n v="-38.393915774489734"/>
    <n v="-31.462435583375978"/>
    <n v="-20.649484613183013"/>
    <n v="-1.022663021670266E-2"/>
    <n v="-9.1343649599046478E-2"/>
    <n v="-3.6822174205250711E-2"/>
    <n v="0"/>
    <n v="0"/>
    <n v="0"/>
    <n v="0"/>
    <n v="0"/>
    <n v="0"/>
    <n v="0"/>
  </r>
  <r>
    <x v="13"/>
    <x v="14"/>
    <s v="44787_15"/>
    <n v="197.01330429867218"/>
    <n v="437.37984694746979"/>
    <n v="425.45229457498613"/>
    <n v="329.03499033693288"/>
    <n v="0.11233496982734828"/>
    <n v="1.1260954246460972"/>
    <n v="0.3562687164129853"/>
    <n v="-20.281359415754146"/>
    <n v="-51.875672143279942"/>
    <n v="-45.432874961858936"/>
    <n v="-31.488317834853795"/>
    <n v="-1.5268741996824745E-2"/>
    <n v="-0.12081177061963141"/>
    <n v="-5.1449508771857985E-2"/>
    <n v="0"/>
    <n v="0"/>
    <n v="0"/>
    <n v="0"/>
    <n v="0"/>
    <n v="0"/>
    <n v="0"/>
  </r>
  <r>
    <x v="13"/>
    <x v="15"/>
    <s v="44787_16"/>
    <n v="189.93440488727938"/>
    <n v="425.30790002158079"/>
    <n v="413.96767210707901"/>
    <n v="318.46440360435429"/>
    <n v="0.10981006337965038"/>
    <n v="1.0880504665119211"/>
    <n v="0.34946902758998016"/>
    <n v="-22.697635620627423"/>
    <n v="-55.950024321357532"/>
    <n v="-50.849591265812109"/>
    <n v="-36.254376971946044"/>
    <n v="-1.3138876628395491E-2"/>
    <n v="-0.11883804914695044"/>
    <n v="-4.5416626235465427E-2"/>
    <n v="0"/>
    <n v="0"/>
    <n v="0"/>
    <n v="0"/>
    <n v="0"/>
    <n v="0"/>
    <n v="0"/>
  </r>
  <r>
    <x v="13"/>
    <x v="16"/>
    <s v="44787_17"/>
    <n v="184.65920991525132"/>
    <n v="411.65840398336906"/>
    <n v="400.71020809533172"/>
    <n v="309.73331999790327"/>
    <n v="0.10823299748206811"/>
    <n v="1.0649239172379228"/>
    <n v="0.35126218259246939"/>
    <n v="-24.021494301073457"/>
    <n v="-59.035143570270961"/>
    <n v="-53.502810285810078"/>
    <n v="-38.718442029725161"/>
    <n v="-1.469061579285778E-2"/>
    <n v="-0.12381473427157749"/>
    <n v="-4.1477971287652175E-2"/>
    <n v="0"/>
    <n v="0"/>
    <n v="0"/>
    <n v="0"/>
    <n v="0"/>
    <n v="0"/>
    <n v="0"/>
  </r>
  <r>
    <x v="13"/>
    <x v="17"/>
    <s v="44787_18"/>
    <n v="184.8838563641753"/>
    <n v="421.73938874258215"/>
    <n v="412.93775848880824"/>
    <n v="314.40879575004266"/>
    <n v="0.11456766900229763"/>
    <n v="1.1005248697874173"/>
    <n v="0.36528447877862025"/>
    <n v="-22.791366712249939"/>
    <n v="-55.234066375420525"/>
    <n v="-50.453466923296233"/>
    <n v="-37.5824957910216"/>
    <n v="-1.645578114844419E-2"/>
    <n v="-0.14365083082768246"/>
    <n v="-5.5521335702617698E-2"/>
    <n v="0"/>
    <n v="0"/>
    <n v="0"/>
    <n v="0"/>
    <n v="0"/>
    <n v="0"/>
    <n v="0"/>
  </r>
  <r>
    <x v="13"/>
    <x v="18"/>
    <s v="44787_19"/>
    <n v="208.19051892662742"/>
    <n v="471.33658160016364"/>
    <n v="462.85851345003454"/>
    <n v="351.17806803717588"/>
    <n v="0.14264880886912984"/>
    <n v="1.2928287799958533"/>
    <n v="0.44673488063007749"/>
    <n v="-25.246760012591551"/>
    <n v="-57.208954160932741"/>
    <n v="-49.534697072288324"/>
    <n v="-38.909341999286482"/>
    <n v="-1.9961071587237551E-2"/>
    <n v="-0.16927796850182897"/>
    <n v="-6.6010706166489186E-2"/>
    <n v="0"/>
    <n v="0"/>
    <n v="0"/>
    <n v="0"/>
    <n v="0"/>
    <n v="0"/>
    <n v="0"/>
  </r>
  <r>
    <x v="13"/>
    <x v="19"/>
    <s v="44787_20"/>
    <n v="219.0752086541323"/>
    <n v="497.0482439872697"/>
    <n v="488.52428009379753"/>
    <n v="369.61689412968371"/>
    <n v="0.15715324291379315"/>
    <n v="1.3995623771253787"/>
    <n v="0.48866522258360612"/>
    <n v="-27.457025520861375"/>
    <n v="-59.20597734955966"/>
    <n v="-50.149990698825704"/>
    <n v="-40.637318463484206"/>
    <n v="-1.9144532382354192E-2"/>
    <n v="-0.16795935273030832"/>
    <n v="-6.3619847593327145E-2"/>
    <n v="0"/>
    <n v="0"/>
    <n v="0"/>
    <n v="0"/>
    <n v="0"/>
    <n v="0"/>
    <n v="0"/>
  </r>
  <r>
    <x v="13"/>
    <x v="20"/>
    <s v="44787_21"/>
    <n v="219.35259642826742"/>
    <n v="501.51060216772987"/>
    <n v="494.76679506746154"/>
    <n v="372.72723574863136"/>
    <n v="0.156478133844453"/>
    <n v="1.3987391962204996"/>
    <n v="0.48654101551873563"/>
    <n v="-26.985040956264029"/>
    <n v="-58.360534656907305"/>
    <n v="-49.555153175809558"/>
    <n v="-40.052601272108667"/>
    <n v="-1.9536931880562977E-2"/>
    <n v="-0.16921990009730409"/>
    <n v="-6.4785951870776834E-2"/>
    <n v="0"/>
    <n v="0"/>
    <n v="0"/>
    <n v="0"/>
    <n v="0"/>
    <n v="0"/>
    <n v="0"/>
  </r>
  <r>
    <x v="13"/>
    <x v="21"/>
    <s v="44787_22"/>
    <n v="216.41164760047423"/>
    <n v="499.91444286072351"/>
    <n v="493.93601873088579"/>
    <n v="370.55877380086599"/>
    <n v="0.15146958125712148"/>
    <n v="1.359968256912431"/>
    <n v="0.47170453222842368"/>
    <n v="-17.941009736565238"/>
    <n v="-40.186167123066461"/>
    <n v="-34.684318216095086"/>
    <n v="-26.949874161674472"/>
    <n v="-2.182870809236161E-2"/>
    <n v="-0.17543616416887972"/>
    <n v="-7.1339206446638381E-2"/>
    <n v="0"/>
    <n v="0"/>
    <n v="0"/>
    <n v="0"/>
    <n v="0"/>
    <n v="0"/>
    <n v="0"/>
  </r>
  <r>
    <x v="13"/>
    <x v="22"/>
    <s v="44787_23"/>
    <n v="202.73398846307592"/>
    <n v="476.08046381300835"/>
    <n v="469.45064398004791"/>
    <n v="350.98310285267746"/>
    <n v="0.14245457994198149"/>
    <n v="1.2916983124014114"/>
    <n v="0.44420626533722785"/>
    <n v="-19.292919399596784"/>
    <n v="-43.541899834643807"/>
    <n v="-38.526309985323039"/>
    <n v="-29.862384498740166"/>
    <n v="-2.1458754342296604E-2"/>
    <n v="-0.17795023886766662"/>
    <n v="-7.0003682007688472E-2"/>
    <n v="0"/>
    <n v="0"/>
    <n v="0"/>
    <n v="0"/>
    <n v="0"/>
    <n v="0"/>
    <n v="0"/>
  </r>
  <r>
    <x v="13"/>
    <x v="23"/>
    <s v="44787_24"/>
    <n v="183.99587642112041"/>
    <n v="430.30726495873887"/>
    <n v="421.78929928174603"/>
    <n v="317.79964612471309"/>
    <n v="0.13096012384829675"/>
    <n v="1.1802513883665313"/>
    <n v="0.40933075459673823"/>
    <n v="-21.98233020040567"/>
    <n v="-50.708653302122592"/>
    <n v="-45.595210361582964"/>
    <n v="-35.2537157161061"/>
    <n v="-2.3378368837416116E-2"/>
    <n v="-0.19920098559691843"/>
    <n v="-7.5574271370257226E-2"/>
    <n v="0"/>
    <n v="0"/>
    <n v="0"/>
    <n v="0"/>
    <n v="0"/>
    <n v="0"/>
    <n v="0"/>
  </r>
  <r>
    <x v="14"/>
    <x v="0"/>
    <s v="44788_1"/>
    <n v="163.17909976711104"/>
    <n v="377.24600228886698"/>
    <n v="366.29814183015361"/>
    <n v="278.20217236147431"/>
    <n v="0.11940234127614982"/>
    <n v="1.0590229011184249"/>
    <n v="0.37471832535274263"/>
    <n v="-18.566413554602505"/>
    <n v="-44.711517780209654"/>
    <n v="-38.505462595421186"/>
    <n v="-28.539251171263743"/>
    <n v="-2.1340834396235433E-2"/>
    <n v="-0.18796713795113235"/>
    <n v="-6.9259189123137249E-2"/>
    <n v="0"/>
    <n v="0"/>
    <n v="0"/>
    <n v="0"/>
    <n v="0"/>
    <n v="0"/>
    <n v="0"/>
  </r>
  <r>
    <x v="14"/>
    <x v="1"/>
    <s v="44788_2"/>
    <n v="143.63095227028347"/>
    <n v="325.60971052738512"/>
    <n v="312.49669250699804"/>
    <n v="241.60891943973604"/>
    <n v="0.11010844779209597"/>
    <n v="0.93946800477505077"/>
    <n v="0.34699430249280139"/>
    <n v="-17.083000065626045"/>
    <n v="-43.08145824229014"/>
    <n v="-38.04129152833368"/>
    <n v="-27.304708419794597"/>
    <n v="-2.3376091894139736E-2"/>
    <n v="-0.20419184076802258"/>
    <n v="-7.5127046509050485E-2"/>
    <n v="0"/>
    <n v="0"/>
    <n v="0"/>
    <n v="0"/>
    <n v="0"/>
    <n v="0"/>
    <n v="0"/>
  </r>
  <r>
    <x v="14"/>
    <x v="2"/>
    <s v="44788_3"/>
    <n v="130.3848421802825"/>
    <n v="288.6862295922902"/>
    <n v="274.33370703019477"/>
    <n v="215.27215582941633"/>
    <n v="0.10116558281917465"/>
    <n v="0.84635217429566556"/>
    <n v="0.32012953520263249"/>
    <n v="-15.699565880334365"/>
    <n v="-40.42034509398313"/>
    <n v="-36.157404656349541"/>
    <n v="-25.71583009628722"/>
    <n v="-2.2102185285995259E-2"/>
    <n v="-0.20328571865459086"/>
    <n v="-7.1395315005895743E-2"/>
    <n v="0"/>
    <n v="0"/>
    <n v="0"/>
    <n v="0"/>
    <n v="0"/>
    <n v="0"/>
    <n v="0"/>
  </r>
  <r>
    <x v="14"/>
    <x v="3"/>
    <s v="44788_4"/>
    <n v="121.79793173034987"/>
    <n v="266.50887014065927"/>
    <n v="250.75499396951253"/>
    <n v="199.18629106634287"/>
    <n v="9.7933026430380626E-2"/>
    <n v="0.80456998714519135"/>
    <n v="0.31000888881112409"/>
    <n v="-15.393134101311984"/>
    <n v="-39.474312723915673"/>
    <n v="-35.319229021734564"/>
    <n v="-25.002477227199055"/>
    <n v="-2.1309175614787186E-2"/>
    <n v="-0.19786070760162452"/>
    <n v="-6.9183408197231094E-2"/>
    <n v="0"/>
    <n v="0"/>
    <n v="0"/>
    <n v="0"/>
    <n v="0"/>
    <n v="0"/>
    <n v="0"/>
  </r>
  <r>
    <x v="14"/>
    <x v="4"/>
    <s v="44788_5"/>
    <n v="117.01046523587492"/>
    <n v="254.73520415908936"/>
    <n v="238.07804068425799"/>
    <n v="189.59293716522961"/>
    <n v="9.6543869836146767E-2"/>
    <n v="0.78613236883011506"/>
    <n v="0.30556497698482904"/>
    <n v="-16.284201018813864"/>
    <n v="-40.687761232295962"/>
    <n v="-36.647254630733386"/>
    <n v="-25.746884049438425"/>
    <n v="-2.306479956218338E-2"/>
    <n v="-0.20674316895182235"/>
    <n v="-7.437865939406621E-2"/>
    <n v="0"/>
    <n v="0"/>
    <n v="0"/>
    <n v="0"/>
    <n v="0"/>
    <n v="0"/>
    <n v="0"/>
  </r>
  <r>
    <x v="14"/>
    <x v="5"/>
    <s v="44788_6"/>
    <n v="116.44384486909236"/>
    <n v="251.29360315148719"/>
    <n v="234.48169804122702"/>
    <n v="186.93477921892736"/>
    <n v="9.6114328312915734E-2"/>
    <n v="0.78022584660760375"/>
    <n v="0.30399663903614693"/>
    <n v="-15.706288092006515"/>
    <n v="-39.842536842734155"/>
    <n v="-36.114444131910368"/>
    <n v="-24.84669368205758"/>
    <n v="-2.2612654452390708E-2"/>
    <n v="-0.20066893334147307"/>
    <n v="-7.3285276037178368E-2"/>
    <n v="0"/>
    <n v="0"/>
    <n v="0"/>
    <n v="0"/>
    <n v="0"/>
    <n v="0"/>
    <n v="0"/>
  </r>
  <r>
    <x v="14"/>
    <x v="6"/>
    <s v="44788_7"/>
    <n v="121.12568612193778"/>
    <n v="256.79208060288482"/>
    <n v="239.47684786984547"/>
    <n v="192.51940062308779"/>
    <n v="9.7501702825612629E-2"/>
    <n v="0.7881663322236192"/>
    <n v="0.30816310713168904"/>
    <n v="-15.506232547861856"/>
    <n v="-39.753248215374143"/>
    <n v="-36.363104264865711"/>
    <n v="-24.217158784543265"/>
    <n v="-2.408244473240741E-2"/>
    <n v="-0.20609380727354862"/>
    <n v="-7.7341890020091938E-2"/>
    <n v="0"/>
    <n v="0"/>
    <n v="0"/>
    <n v="0"/>
    <n v="0"/>
    <n v="0"/>
    <n v="0"/>
  </r>
  <r>
    <x v="14"/>
    <x v="7"/>
    <s v="44788_8"/>
    <n v="125.59367568058538"/>
    <n v="265.1841803137591"/>
    <n v="247.03114975980677"/>
    <n v="200.20121435621357"/>
    <n v="0.10072325887360062"/>
    <n v="0.81450395484421945"/>
    <n v="0.31982591341068495"/>
    <n v="-14.385779775721694"/>
    <n v="-37.671484255073189"/>
    <n v="-35.702793484883387"/>
    <n v="-22.654944766042771"/>
    <n v="-2.4144908500831647E-2"/>
    <n v="-0.20080593658882304"/>
    <n v="-7.7951725841111361E-2"/>
    <n v="0"/>
    <n v="0"/>
    <n v="0"/>
    <n v="0"/>
    <n v="0"/>
    <n v="0"/>
    <n v="0"/>
  </r>
  <r>
    <x v="14"/>
    <x v="8"/>
    <s v="44788_9"/>
    <n v="136.34714915703719"/>
    <n v="289.56005411405766"/>
    <n v="270.80188357762245"/>
    <n v="219.23549940952554"/>
    <n v="0.10624858763355058"/>
    <n v="0.91212971660475051"/>
    <n v="0.33721609602426972"/>
    <n v="-13.198927052077426"/>
    <n v="-35.840341805861691"/>
    <n v="-35.060661445239511"/>
    <n v="-21.565607920345563"/>
    <n v="-1.976963563183548E-2"/>
    <n v="-0.17208756190126642"/>
    <n v="-6.5517019434740711E-2"/>
    <n v="0"/>
    <n v="0"/>
    <n v="0"/>
    <n v="0"/>
    <n v="0"/>
    <n v="0"/>
    <n v="0"/>
  </r>
  <r>
    <x v="14"/>
    <x v="9"/>
    <s v="44788_10"/>
    <n v="158.22406070650595"/>
    <n v="339.52756085231698"/>
    <n v="321.1564854156918"/>
    <n v="256.82793017395454"/>
    <n v="0.11550987642390328"/>
    <n v="1.0333127080768094"/>
    <n v="0.36569549945073021"/>
    <n v="-13.05127567739356"/>
    <n v="-37.012238493572418"/>
    <n v="-36.058155074386626"/>
    <n v="-24.080920545789443"/>
    <n v="-1.6467509931900833E-2"/>
    <n v="-0.14442763770101602"/>
    <n v="-5.5799370831655336E-2"/>
    <n v="0"/>
    <n v="0"/>
    <n v="0"/>
    <n v="0"/>
    <n v="0"/>
    <n v="0"/>
    <n v="0"/>
  </r>
  <r>
    <x v="14"/>
    <x v="10"/>
    <s v="44788_11"/>
    <n v="175.29883240379692"/>
    <n v="385.70326826532823"/>
    <n v="367.2594784597639"/>
    <n v="289.70906056452446"/>
    <n v="0.12346537017970191"/>
    <n v="1.1724659512032261"/>
    <n v="0.38956626226562674"/>
    <n v="-17.468967832129174"/>
    <n v="-48.923651274743605"/>
    <n v="-48.15470093359837"/>
    <n v="-32.610786027783739"/>
    <n v="-1.1074439165011291E-2"/>
    <n v="-0.11851507223833561"/>
    <n v="-3.994558369329923E-2"/>
    <n v="0"/>
    <n v="0"/>
    <n v="0"/>
    <n v="0"/>
    <n v="0"/>
    <n v="0"/>
    <n v="0"/>
  </r>
  <r>
    <x v="14"/>
    <x v="11"/>
    <s v="44788_12"/>
    <n v="183.96097501400465"/>
    <n v="406.89474584027028"/>
    <n v="388.78095002161524"/>
    <n v="303.61939315155576"/>
    <n v="0.12389700266482068"/>
    <n v="1.1815393049122016"/>
    <n v="0.39011910089274804"/>
    <n v="-22.124270367381936"/>
    <n v="-59.662165534906933"/>
    <n v="-61.882610944501891"/>
    <n v="-41.983315895191538"/>
    <n v="-1.0735556145287989E-2"/>
    <n v="-0.11243599351193212"/>
    <n v="-3.8660612196343189E-2"/>
    <n v="0"/>
    <n v="0"/>
    <n v="0"/>
    <n v="0"/>
    <n v="0"/>
    <n v="0"/>
    <n v="0"/>
  </r>
  <r>
    <x v="14"/>
    <x v="12"/>
    <s v="44788_13"/>
    <n v="190.18697175068013"/>
    <n v="420.56745142321193"/>
    <n v="403.28287942918149"/>
    <n v="314.75605816264215"/>
    <n v="0.12264745847563352"/>
    <n v="1.1939007954356209"/>
    <n v="0.38524381457430834"/>
    <n v="-19.197950391178509"/>
    <n v="-55.503244275230514"/>
    <n v="-57.611639862335203"/>
    <n v="-38.224906244888963"/>
    <n v="-3.8892033034723726E-3"/>
    <n v="-7.9641436343180189E-2"/>
    <n v="-1.8673336288300289E-2"/>
    <n v="0"/>
    <n v="0"/>
    <n v="0"/>
    <n v="0"/>
    <n v="0"/>
    <n v="0"/>
    <n v="0"/>
  </r>
  <r>
    <x v="14"/>
    <x v="13"/>
    <s v="44788_14"/>
    <n v="195.18665389168572"/>
    <n v="433.82442535920165"/>
    <n v="419.7337012705554"/>
    <n v="327.16696863050259"/>
    <n v="0.11933698192124524"/>
    <n v="1.1874700125702988"/>
    <n v="0.37541420497342487"/>
    <n v="-17.330800748716282"/>
    <n v="-51.620061702169473"/>
    <n v="-53.509483370358254"/>
    <n v="-34.995063451387182"/>
    <n v="-4.9190295479210853E-3"/>
    <n v="-8.2862418418171102E-2"/>
    <n v="-2.1464506584010522E-2"/>
    <n v="0"/>
    <n v="0"/>
    <n v="0"/>
    <n v="0"/>
    <n v="0"/>
    <n v="0"/>
    <n v="0"/>
  </r>
  <r>
    <x v="14"/>
    <x v="14"/>
    <s v="44788_15"/>
    <n v="193.78111935863757"/>
    <n v="431.64702028187651"/>
    <n v="419.10395815806021"/>
    <n v="326.25581861856563"/>
    <n v="0.11390669225112497"/>
    <n v="1.1050712485127407"/>
    <n v="0.35896015374554036"/>
    <n v="-18.373443870692132"/>
    <n v="-52.844170456844374"/>
    <n v="-54.181414091922875"/>
    <n v="-35.939485783230907"/>
    <n v="-9.639481483357238E-3"/>
    <n v="-0.100509485508855"/>
    <n v="-3.4931798754120953E-2"/>
    <n v="0"/>
    <n v="0"/>
    <n v="0"/>
    <n v="0"/>
    <n v="0"/>
    <n v="0"/>
    <n v="0"/>
  </r>
  <r>
    <x v="14"/>
    <x v="15"/>
    <s v="44788_16"/>
    <n v="184.49120055829121"/>
    <n v="417.47854218659359"/>
    <n v="405.23431106905753"/>
    <n v="312.55795467441192"/>
    <n v="0.1154136645870165"/>
    <n v="1.1397084338999575"/>
    <n v="0.36376944322985283"/>
    <n v="-19.92267725501036"/>
    <n v="-55.506662713021498"/>
    <n v="-57.02906153639502"/>
    <n v="-38.455258925015812"/>
    <n v="-9.6842310852563729E-3"/>
    <n v="-0.10535328914862833"/>
    <n v="-3.5183667591433154E-2"/>
    <n v="0"/>
    <n v="0"/>
    <n v="0"/>
    <n v="0"/>
    <n v="0"/>
    <n v="0"/>
    <n v="0"/>
  </r>
  <r>
    <x v="14"/>
    <x v="16"/>
    <s v="44788_17"/>
    <n v="184.00542861488915"/>
    <n v="416.95795111963179"/>
    <n v="406.32893964211786"/>
    <n v="312.15126094900637"/>
    <n v="0.11235895943858543"/>
    <n v="1.0637782548690875"/>
    <n v="0.35497460569055189"/>
    <n v="-22.739592909389224"/>
    <n v="-59.829692211002062"/>
    <n v="-60.741119229869206"/>
    <n v="-41.592922725169473"/>
    <n v="-1.3782090752933619E-2"/>
    <n v="-0.13558978209886252"/>
    <n v="-4.7339565721447083E-2"/>
    <n v="0"/>
    <n v="0"/>
    <n v="0"/>
    <n v="0"/>
    <n v="0"/>
    <n v="0"/>
    <n v="0"/>
  </r>
  <r>
    <x v="14"/>
    <x v="17"/>
    <s v="44788_18"/>
    <n v="196.98668066309429"/>
    <n v="443.66537970143418"/>
    <n v="433.99918148497022"/>
    <n v="332.72967504588689"/>
    <n v="0.12268651583515314"/>
    <n v="1.1099904367487567"/>
    <n v="0.3851527570257598"/>
    <n v="-22.970554042102588"/>
    <n v="-59.149793485902109"/>
    <n v="-59.644552010817918"/>
    <n v="-41.163870476779366"/>
    <n v="-1.7299766971990736E-2"/>
    <n v="-0.15213006919474609"/>
    <n v="-5.7517151215147638E-2"/>
    <n v="0"/>
    <n v="0"/>
    <n v="0"/>
    <n v="0"/>
    <n v="0"/>
    <n v="0"/>
    <n v="0"/>
  </r>
  <r>
    <x v="14"/>
    <x v="18"/>
    <s v="44788_19"/>
    <n v="225.05515005429336"/>
    <n v="508.06333010033239"/>
    <n v="499.02743554901616"/>
    <n v="381.43719178993888"/>
    <n v="0.14630258564864962"/>
    <n v="1.3122847989210018"/>
    <n v="0.45519035340058878"/>
    <n v="-22.51621963370523"/>
    <n v="-56.907857218988958"/>
    <n v="-55.375231780726878"/>
    <n v="-39.410947222055022"/>
    <n v="-1.9137770738687894E-2"/>
    <n v="-0.16371822900517882"/>
    <n v="-6.3328679555077122E-2"/>
    <n v="0"/>
    <n v="0"/>
    <n v="0"/>
    <n v="0"/>
    <n v="0"/>
    <n v="0"/>
    <n v="0"/>
  </r>
  <r>
    <x v="14"/>
    <x v="19"/>
    <s v="44788_20"/>
    <n v="241.13853166660081"/>
    <n v="545.12196527446849"/>
    <n v="537.21870461314666"/>
    <n v="409.79190152722651"/>
    <n v="0.15932276468148782"/>
    <n v="1.4301983148669739"/>
    <n v="0.49294415960570759"/>
    <n v="-22.641543072538305"/>
    <n v="-56.248907100368648"/>
    <n v="-53.999402948496694"/>
    <n v="-39.635980711434584"/>
    <n v="-1.958497246984052E-2"/>
    <n v="-0.16487856643295157"/>
    <n v="-6.4751827871898371E-2"/>
    <n v="0"/>
    <n v="0"/>
    <n v="0"/>
    <n v="0"/>
    <n v="0"/>
    <n v="0"/>
    <n v="0"/>
  </r>
  <r>
    <x v="14"/>
    <x v="20"/>
    <s v="44788_21"/>
    <n v="241.61742453160659"/>
    <n v="550.60652557421736"/>
    <n v="543.39236779825683"/>
    <n v="412.7402342363755"/>
    <n v="0.15791660999394505"/>
    <n v="1.4317264087876918"/>
    <n v="0.48841745871093301"/>
    <n v="-23.995437530276234"/>
    <n v="-58.092603438190835"/>
    <n v="-55.639455751503753"/>
    <n v="-41.638624606846861"/>
    <n v="-2.0990322843774365E-2"/>
    <n v="-0.17199436016142255"/>
    <n v="-6.8870229229427884E-2"/>
    <n v="0"/>
    <n v="0"/>
    <n v="0"/>
    <n v="0"/>
    <n v="0"/>
    <n v="0"/>
    <n v="0"/>
  </r>
  <r>
    <x v="14"/>
    <x v="21"/>
    <s v="44788_22"/>
    <n v="231.76705084378926"/>
    <n v="532.54295153783141"/>
    <n v="526.02360375776141"/>
    <n v="397.87968111499816"/>
    <n v="0.14639619019491834"/>
    <n v="1.3493254999966051"/>
    <n v="0.45448814606170385"/>
    <n v="-25.126893976378732"/>
    <n v="-59.808275615998923"/>
    <n v="-57.347551303226041"/>
    <n v="-43.580070665462067"/>
    <n v="-2.0235134017254325E-2"/>
    <n v="-0.17224611234521148"/>
    <n v="-6.6277271380729141E-2"/>
    <n v="0"/>
    <n v="0"/>
    <n v="0"/>
    <n v="0"/>
    <n v="0"/>
    <n v="0"/>
    <n v="0"/>
  </r>
  <r>
    <x v="14"/>
    <x v="22"/>
    <s v="44788_23"/>
    <n v="210.14338932199453"/>
    <n v="485.5880153364597"/>
    <n v="479.89206951962524"/>
    <n v="361.14299212748193"/>
    <n v="0.13208914395247828"/>
    <n v="1.2207384999338744"/>
    <n v="0.41210491345702999"/>
    <n v="-20.38582082869738"/>
    <n v="-48.21148931275971"/>
    <n v="-45.015470781549709"/>
    <n v="-34.447893000270902"/>
    <n v="-2.1550211890222042E-2"/>
    <n v="-0.17852677132624092"/>
    <n v="-6.9918275853835324E-2"/>
    <n v="0"/>
    <n v="0"/>
    <n v="0"/>
    <n v="0"/>
    <n v="0"/>
    <n v="0"/>
    <n v="0"/>
  </r>
  <r>
    <x v="14"/>
    <x v="23"/>
    <s v="44788_24"/>
    <n v="180.36174450319979"/>
    <n v="414.44411753070585"/>
    <n v="408.53696369545861"/>
    <n v="307.54829417855069"/>
    <n v="0.12020751871067366"/>
    <n v="1.0649738412407888"/>
    <n v="0.37691925263631354"/>
    <n v="-11.90726734602366"/>
    <n v="-33.386099069491557"/>
    <n v="-26.266727085946293"/>
    <n v="-17.770867786571046"/>
    <n v="-1.9546495095477318E-2"/>
    <n v="-0.17445014531514441"/>
    <n v="-6.3827739234877168E-2"/>
    <n v="0"/>
    <n v="0"/>
    <n v="0"/>
    <n v="0"/>
    <n v="0"/>
    <n v="0"/>
    <n v="0"/>
  </r>
  <r>
    <x v="15"/>
    <x v="0"/>
    <s v="44789_1"/>
    <n v="152.22785230111074"/>
    <n v="344.83312744217568"/>
    <n v="335.1709552181585"/>
    <n v="255.33403690078998"/>
    <n v="0.1051376781023866"/>
    <n v="0.90951439383011956"/>
    <n v="0.33125094250315401"/>
    <n v="-13.238956209340895"/>
    <n v="-35.553951549202658"/>
    <n v="-27.958374324431404"/>
    <n v="-19.806569026526745"/>
    <n v="-1.932265667481238E-2"/>
    <n v="-0.17632210901693668"/>
    <n v="-6.298703774940613E-2"/>
    <n v="0"/>
    <n v="0"/>
    <n v="0"/>
    <n v="0"/>
    <n v="0"/>
    <n v="0"/>
    <n v="0"/>
  </r>
  <r>
    <x v="15"/>
    <x v="1"/>
    <s v="44789_2"/>
    <n v="133.2916419781015"/>
    <n v="293.0684719376772"/>
    <n v="280.36818379154397"/>
    <n v="217.47254539425307"/>
    <n v="9.5823115197259223E-2"/>
    <n v="0.80487381021589122"/>
    <n v="0.30232643905814111"/>
    <n v="-12.926425888062303"/>
    <n v="-33.725407638665715"/>
    <n v="-23.619540656123444"/>
    <n v="-19.562103774143775"/>
    <n v="-2.1130028122545788E-2"/>
    <n v="-0.18646780976287372"/>
    <n v="-6.8398493412341929E-2"/>
    <n v="0"/>
    <n v="0"/>
    <n v="0"/>
    <n v="0"/>
    <n v="0"/>
    <n v="0"/>
    <n v="0"/>
  </r>
  <r>
    <x v="15"/>
    <x v="2"/>
    <s v="44789_3"/>
    <n v="122.14606249398226"/>
    <n v="263.12421890855649"/>
    <n v="248.89485385711816"/>
    <n v="195.62934833330246"/>
    <n v="9.3134444363358063E-2"/>
    <n v="0.75471898965258011"/>
    <n v="0.29439365685925784"/>
    <n v="-13.496703109806788"/>
    <n v="-35.47440183724126"/>
    <n v="-25.385772191253992"/>
    <n v="-20.673810178874387"/>
    <n v="-2.0912452835700035E-2"/>
    <n v="-0.18963288001179709"/>
    <n v="-6.773362436960538E-2"/>
    <n v="0"/>
    <n v="0"/>
    <n v="0"/>
    <n v="0"/>
    <n v="0"/>
    <n v="0"/>
    <n v="0"/>
  </r>
  <r>
    <x v="15"/>
    <x v="3"/>
    <s v="44789_4"/>
    <n v="116.64678411616828"/>
    <n v="249.33502520371266"/>
    <n v="233.46498626589275"/>
    <n v="185.35926441475797"/>
    <n v="8.9521798963871191E-2"/>
    <n v="0.72451514812061946"/>
    <n v="0.28346656072099974"/>
    <n v="-14.01384086222938"/>
    <n v="-36.062235619638194"/>
    <n v="-26.228753123383701"/>
    <n v="-21.277955367854744"/>
    <n v="-2.1589717108139034E-2"/>
    <n v="-0.19414765569255146"/>
    <n v="-6.9784923261508286E-2"/>
    <n v="0"/>
    <n v="0"/>
    <n v="0"/>
    <n v="0"/>
    <n v="0"/>
    <n v="0"/>
    <n v="0"/>
  </r>
  <r>
    <x v="15"/>
    <x v="4"/>
    <s v="44789_5"/>
    <n v="114.89673393858241"/>
    <n v="244.74512459453672"/>
    <n v="228.84969022962994"/>
    <n v="182.01983894709852"/>
    <n v="8.9593642265983112E-2"/>
    <n v="0.71386256460660535"/>
    <n v="0.28345594274264613"/>
    <n v="-14.072666696328154"/>
    <n v="-36.255203286839311"/>
    <n v="-26.464870004299915"/>
    <n v="-21.113401583716083"/>
    <n v="-2.3424997930851194E-2"/>
    <n v="-0.20474377137904679"/>
    <n v="-7.5077720272720236E-2"/>
    <n v="0"/>
    <n v="0"/>
    <n v="0"/>
    <n v="0"/>
    <n v="0"/>
    <n v="0"/>
    <n v="0"/>
  </r>
  <r>
    <x v="15"/>
    <x v="5"/>
    <s v="44789_6"/>
    <n v="120.43276465252782"/>
    <n v="258.94070806111398"/>
    <n v="243.53799915149224"/>
    <n v="191.79889454976362"/>
    <n v="9.2666638431419104E-2"/>
    <n v="0.74637982522994206"/>
    <n v="0.29234409029272002"/>
    <n v="-13.596119384748309"/>
    <n v="-35.584830148937769"/>
    <n v="-26.141023614430992"/>
    <n v="-20.433967547035405"/>
    <n v="-2.1913064935882073E-2"/>
    <n v="-0.19972985607588847"/>
    <n v="-7.0859464968439478E-2"/>
    <n v="0"/>
    <n v="0"/>
    <n v="0"/>
    <n v="0"/>
    <n v="0"/>
    <n v="0"/>
    <n v="0"/>
  </r>
  <r>
    <x v="15"/>
    <x v="6"/>
    <s v="44789_7"/>
    <n v="151.54044881264926"/>
    <n v="329.5052750426658"/>
    <n v="312.16812580993445"/>
    <n v="245.00964921252563"/>
    <n v="0.10557530144281151"/>
    <n v="0.90298270578256179"/>
    <n v="0.33135123553169638"/>
    <n v="-13.66540562970113"/>
    <n v="-37.373374168571225"/>
    <n v="-28.880975318719507"/>
    <n v="-20.541776553132308"/>
    <n v="-2.3573506445017489E-2"/>
    <n v="-0.2071864371089979"/>
    <n v="-7.5901442701508018E-2"/>
    <n v="0"/>
    <n v="0"/>
    <n v="0"/>
    <n v="0"/>
    <n v="0"/>
    <n v="0"/>
    <n v="0"/>
  </r>
  <r>
    <x v="15"/>
    <x v="7"/>
    <s v="44789_8"/>
    <n v="187.66238542237431"/>
    <n v="410.46987707751765"/>
    <n v="386.58298595797771"/>
    <n v="305.48430550336877"/>
    <n v="0.10956207311227657"/>
    <n v="1.0444813752444781"/>
    <n v="0.34488364708470376"/>
    <n v="-21.14624940925567"/>
    <n v="-58.315574232677193"/>
    <n v="-55.800634121785251"/>
    <n v="-38.95206777450823"/>
    <n v="-2.1661240162885797E-2"/>
    <n v="-0.16989204182535894"/>
    <n v="-7.0448404768575848E-2"/>
    <n v="0"/>
    <n v="0"/>
    <n v="0"/>
    <n v="0"/>
    <n v="0"/>
    <n v="0"/>
    <n v="0"/>
  </r>
  <r>
    <x v="15"/>
    <x v="8"/>
    <s v="44789_9"/>
    <n v="207.11399532443986"/>
    <n v="454.27973324451847"/>
    <n v="422.76018591895729"/>
    <n v="334.4003549679656"/>
    <n v="0.11974068384126971"/>
    <n v="1.1629217182320675"/>
    <n v="0.37522224938220339"/>
    <n v="-21.66364102305333"/>
    <n v="-53.687976735231679"/>
    <n v="-52.471924051529868"/>
    <n v="-41.293490009341667"/>
    <n v="-9.9117056440466318E-3"/>
    <n v="-8.0702816211756914E-2"/>
    <n v="-3.6958897384810854E-2"/>
    <n v="0"/>
    <n v="0"/>
    <n v="0"/>
    <n v="0"/>
    <n v="0"/>
    <n v="0"/>
    <n v="0"/>
  </r>
  <r>
    <x v="15"/>
    <x v="9"/>
    <s v="44789_10"/>
    <n v="233.96691557040131"/>
    <n v="512.12660707075884"/>
    <n v="475.50794555967883"/>
    <n v="377.23360473762637"/>
    <n v="0.1291472455265564"/>
    <n v="1.2760443065950011"/>
    <n v="0.40303673292541764"/>
    <n v="-18.901989171970158"/>
    <n v="-41.538704844899833"/>
    <n v="-40.986559783527682"/>
    <n v="-34.73921716794154"/>
    <n v="1.28760889108757E-4"/>
    <n v="-2.4127867742865248E-3"/>
    <n v="-7.6895510734988053E-3"/>
    <n v="0"/>
    <n v="0"/>
    <n v="0"/>
    <n v="0"/>
    <n v="0"/>
    <n v="0"/>
    <n v="0"/>
  </r>
  <r>
    <x v="15"/>
    <x v="10"/>
    <s v="44789_11"/>
    <n v="252.85903379633305"/>
    <n v="548.92645054667787"/>
    <n v="509.57548375411233"/>
    <n v="406.98296151754374"/>
    <n v="0.13366964840976667"/>
    <n v="1.3473535394364884"/>
    <n v="0.41614785004732208"/>
    <n v="-14.415786214567563"/>
    <n v="-33.230209111299075"/>
    <n v="-33.785200397190977"/>
    <n v="-28.392541871787241"/>
    <n v="6.4726372695620149E-3"/>
    <n v="3.5393741880679286E-2"/>
    <n v="1.101475902398384E-2"/>
    <n v="0"/>
    <n v="0"/>
    <n v="0"/>
    <n v="0"/>
    <n v="0"/>
    <n v="0"/>
    <n v="0"/>
  </r>
  <r>
    <x v="15"/>
    <x v="11"/>
    <s v="44789_12"/>
    <n v="264.210660075698"/>
    <n v="570.62751686075671"/>
    <n v="529.71578434843127"/>
    <n v="424.94636654910909"/>
    <n v="0.13023852802056307"/>
    <n v="1.3799872857098761"/>
    <n v="0.40568501504687277"/>
    <n v="-12.887744191731013"/>
    <n v="-30.94594359210873"/>
    <n v="-31.253414502444237"/>
    <n v="-26.298083108803564"/>
    <n v="5.4261090334015352E-3"/>
    <n v="3.6578449363604416E-2"/>
    <n v="8.1745519595423487E-3"/>
    <n v="0"/>
    <n v="0"/>
    <n v="0"/>
    <n v="0"/>
    <n v="0"/>
    <n v="0"/>
    <n v="0"/>
  </r>
  <r>
    <x v="15"/>
    <x v="12"/>
    <s v="44789_13"/>
    <n v="271.14261459201435"/>
    <n v="581.03780584212791"/>
    <n v="541.06308388906007"/>
    <n v="435.60075677030159"/>
    <n v="0.12944094766277778"/>
    <n v="1.391470489898051"/>
    <n v="0.40351787123542349"/>
    <n v="-10.813834063734278"/>
    <n v="-28.87055308351254"/>
    <n v="-29.699965603563925"/>
    <n v="-23.746696279691591"/>
    <n v="7.2085340594601017E-3"/>
    <n v="4.8627687349459582E-2"/>
    <n v="1.3279327914599372E-2"/>
    <n v="0"/>
    <n v="0"/>
    <n v="0"/>
    <n v="0"/>
    <n v="0"/>
    <n v="0"/>
    <n v="0"/>
  </r>
  <r>
    <x v="15"/>
    <x v="13"/>
    <s v="44789_14"/>
    <n v="275.96749043422972"/>
    <n v="587.9689777245851"/>
    <n v="548.85937639822635"/>
    <n v="443.66044756709965"/>
    <n v="0.12984955000365031"/>
    <n v="1.3794471817123568"/>
    <n v="0.4040073599339522"/>
    <n v="-10.550495791263888"/>
    <n v="-31.217447598295639"/>
    <n v="-31.931884925371257"/>
    <n v="-23.913480300467281"/>
    <n v="3.3918517724966235E-3"/>
    <n v="3.0416526864028147E-2"/>
    <n v="2.2535957651548585E-3"/>
    <n v="0"/>
    <n v="0"/>
    <n v="0"/>
    <n v="0"/>
    <n v="0"/>
    <n v="0"/>
    <n v="0"/>
  </r>
  <r>
    <x v="15"/>
    <x v="14"/>
    <s v="44789_15"/>
    <n v="275.66987994935369"/>
    <n v="592.24322777810505"/>
    <n v="554.05414281619005"/>
    <n v="444.01702667478435"/>
    <n v="0.13029463718432585"/>
    <n v="1.3965110030847907"/>
    <n v="0.40543455181684407"/>
    <n v="-10.699194925105083"/>
    <n v="-28.983559665665183"/>
    <n v="-28.816408471946918"/>
    <n v="-23.725942598499639"/>
    <n v="6.4251391246467433E-3"/>
    <n v="5.1547111194552131E-2"/>
    <n v="1.1141982459254808E-2"/>
    <n v="0"/>
    <n v="0"/>
    <n v="0"/>
    <n v="0"/>
    <n v="0"/>
    <n v="0"/>
    <n v="0"/>
  </r>
  <r>
    <x v="15"/>
    <x v="15"/>
    <s v="44789_16"/>
    <n v="274.40981955447359"/>
    <n v="593.45405671929973"/>
    <n v="556.04555899452396"/>
    <n v="442.52027346547283"/>
    <n v="0.13700646048632945"/>
    <n v="1.4196888721822605"/>
    <n v="0.42619772541762058"/>
    <n v="-11.221420587700571"/>
    <n v="-27.289849738982127"/>
    <n v="-27.27071469023678"/>
    <n v="-24.283495629701875"/>
    <n v="6.9347981776326948E-3"/>
    <n v="6.618690635374147E-2"/>
    <n v="1.2352910811862605E-2"/>
    <n v="0"/>
    <n v="0"/>
    <n v="0"/>
    <n v="0"/>
    <n v="0"/>
    <n v="0"/>
    <n v="0"/>
  </r>
  <r>
    <x v="15"/>
    <x v="16"/>
    <s v="44789_17"/>
    <n v="272.6667667378523"/>
    <n v="592.32659371681825"/>
    <n v="555.73521906672261"/>
    <n v="441.31148868908093"/>
    <n v="0.13606001118580463"/>
    <n v="1.4139781692595326"/>
    <n v="0.4225653654804149"/>
    <n v="-13.968393432798921"/>
    <n v="-33.456788183051337"/>
    <n v="-33.279603093942612"/>
    <n v="-28.239906482118407"/>
    <n v="4.3891386167817063E-3"/>
    <n v="4.6018067925139933E-2"/>
    <n v="4.7969266688556878E-3"/>
    <n v="0"/>
    <n v="0"/>
    <n v="0"/>
    <n v="0"/>
    <n v="0"/>
    <n v="0"/>
    <n v="0"/>
  </r>
  <r>
    <x v="15"/>
    <x v="17"/>
    <s v="44789_18"/>
    <n v="270.14239096499443"/>
    <n v="585.10683363356873"/>
    <n v="552.38848147981093"/>
    <n v="440.45032647294192"/>
    <n v="0.12845364700914721"/>
    <n v="1.3453577814701543"/>
    <n v="0.40153804976855162"/>
    <n v="-18.403666193864851"/>
    <n v="-47.463510974112509"/>
    <n v="-46.89664447016245"/>
    <n v="-35.026300104547062"/>
    <n v="-1.0718810987898023E-2"/>
    <n v="-6.3091851311877917E-2"/>
    <n v="-3.8843619897747261E-2"/>
    <n v="0"/>
    <n v="0"/>
    <n v="0"/>
    <n v="0"/>
    <n v="0"/>
    <n v="0"/>
    <n v="0"/>
  </r>
  <r>
    <x v="15"/>
    <x v="18"/>
    <s v="44789_19"/>
    <n v="277.37306950376615"/>
    <n v="605.90605287894516"/>
    <n v="584.9310475252056"/>
    <n v="458.60866704823684"/>
    <n v="0.14792852998483225"/>
    <n v="1.4619821522600129"/>
    <n v="0.45968392870329755"/>
    <n v="-21.984680697088514"/>
    <n v="-55.732732979506046"/>
    <n v="-51.401467681946386"/>
    <n v="-39.801869144317202"/>
    <n v="-1.648677672197206E-2"/>
    <n v="-0.1094012078139695"/>
    <n v="-5.5564327246131223E-2"/>
    <n v="0"/>
    <n v="0"/>
    <n v="0"/>
    <n v="0"/>
    <n v="0"/>
    <n v="0"/>
    <n v="0"/>
  </r>
  <r>
    <x v="15"/>
    <x v="19"/>
    <s v="44789_20"/>
    <n v="282.95686133340513"/>
    <n v="631.49782608204293"/>
    <n v="616.8750017670842"/>
    <n v="474.42889540133217"/>
    <n v="0.15687844449833738"/>
    <n v="1.5445604610294918"/>
    <n v="0.48654380099990213"/>
    <n v="-26.406996115754765"/>
    <n v="-63.569918363820321"/>
    <n v="-56.10629774744131"/>
    <n v="-45.075178571251229"/>
    <n v="-1.8793178557346475E-2"/>
    <n v="-0.13080113997070303"/>
    <n v="-6.2073099127280783E-2"/>
    <n v="0"/>
    <n v="0"/>
    <n v="0"/>
    <n v="0"/>
    <n v="0"/>
    <n v="0"/>
    <n v="0"/>
  </r>
  <r>
    <x v="15"/>
    <x v="20"/>
    <s v="44789_21"/>
    <n v="278.94288398728048"/>
    <n v="630.42543361014384"/>
    <n v="618.53580740869586"/>
    <n v="471.69207540139092"/>
    <n v="0.15341830963146938"/>
    <n v="1.535509707578983"/>
    <n v="0.47576150152333896"/>
    <n v="-28.030788013000461"/>
    <n v="-65.942608802319938"/>
    <n v="-58.081972789552388"/>
    <n v="-47.406585751809075"/>
    <n v="-2.06180246689706E-2"/>
    <n v="-0.13577714373240399"/>
    <n v="-6.7267855872248428E-2"/>
    <n v="0"/>
    <n v="0"/>
    <n v="0"/>
    <n v="0"/>
    <n v="0"/>
    <n v="0"/>
    <n v="0"/>
  </r>
  <r>
    <x v="15"/>
    <x v="21"/>
    <s v="44789_22"/>
    <n v="262.94610746083197"/>
    <n v="600.43363000577574"/>
    <n v="590.03660027945546"/>
    <n v="447.19026247608264"/>
    <n v="0.15234267451152442"/>
    <n v="1.4881922865892534"/>
    <n v="0.47168823384837122"/>
    <n v="-31.968063254607944"/>
    <n v="-73.210176484034832"/>
    <n v="-65.165826309702851"/>
    <n v="-53.727765941042755"/>
    <n v="-1.6949296195651255E-2"/>
    <n v="-0.12994192188224524"/>
    <n v="-5.6772884469627791E-2"/>
    <n v="0"/>
    <n v="0"/>
    <n v="0"/>
    <n v="0"/>
    <n v="0"/>
    <n v="0"/>
    <n v="0"/>
  </r>
  <r>
    <x v="15"/>
    <x v="22"/>
    <s v="44789_23"/>
    <n v="233.75010162639649"/>
    <n v="537.80947475020935"/>
    <n v="529.58650049398477"/>
    <n v="398.78218007056302"/>
    <n v="0.13820240864367891"/>
    <n v="1.3471764673750797"/>
    <n v="0.42912895816184737"/>
    <n v="-36.264584509767381"/>
    <n v="-81.556535194460992"/>
    <n v="-72.524496464100622"/>
    <n v="-60.557198385948574"/>
    <n v="-1.725028133719058E-2"/>
    <n v="-0.14159009994778246"/>
    <n v="-5.7705451802654011E-2"/>
    <n v="0"/>
    <n v="0"/>
    <n v="0"/>
    <n v="0"/>
    <n v="0"/>
    <n v="0"/>
    <n v="0"/>
  </r>
  <r>
    <x v="15"/>
    <x v="23"/>
    <s v="44789_24"/>
    <n v="198.41221545705019"/>
    <n v="454.65246906270949"/>
    <n v="444.70922993325655"/>
    <n v="335.52946590943247"/>
    <n v="0.12565017703841377"/>
    <n v="1.1878157434445793"/>
    <n v="0.39120387942286217"/>
    <n v="-31.160319557317145"/>
    <n v="-74.805511930819321"/>
    <n v="-67.532991393414022"/>
    <n v="-53.971948375524143"/>
    <n v="-2.0538251388753273E-2"/>
    <n v="-0.16140390649302594"/>
    <n v="-6.7151889604699505E-2"/>
    <n v="0"/>
    <n v="0"/>
    <n v="0"/>
    <n v="0"/>
    <n v="0"/>
    <n v="0"/>
    <n v="0"/>
  </r>
  <r>
    <x v="16"/>
    <x v="0"/>
    <s v="44790_1"/>
    <n v="165.89709871247487"/>
    <n v="374.14614001666934"/>
    <n v="361.06693206997011"/>
    <n v="275.26834836792517"/>
    <n v="0.11125568622659734"/>
    <n v="1.027246055252502"/>
    <n v="0.34849079402227584"/>
    <n v="-17.081530985495863"/>
    <n v="-45.685129245587241"/>
    <n v="-37.947624678238277"/>
    <n v="-27.42064425837281"/>
    <n v="-2.113647069357687E-2"/>
    <n v="-0.15147547463909572"/>
    <n v="-6.8411206264879926E-2"/>
    <n v="0"/>
    <n v="0"/>
    <n v="0"/>
    <n v="0"/>
    <n v="0"/>
    <n v="0"/>
    <n v="0"/>
  </r>
  <r>
    <x v="16"/>
    <x v="1"/>
    <s v="44790_2"/>
    <n v="143.7841185219975"/>
    <n v="317.02360545794534"/>
    <n v="300.92406415208461"/>
    <n v="233.13454558371717"/>
    <n v="0.10247777520723489"/>
    <n v="0.89279172859209688"/>
    <n v="0.3223346124079054"/>
    <n v="-13.067889884023121"/>
    <n v="-36.442022166267208"/>
    <n v="-28.528667811758567"/>
    <n v="-18.926084093801457"/>
    <n v="-1.9791419059151268E-2"/>
    <n v="-0.15636310289051614"/>
    <n v="-6.443164907950652E-2"/>
    <n v="0"/>
    <n v="0"/>
    <n v="0"/>
    <n v="0"/>
    <n v="0"/>
    <n v="0"/>
    <n v="0"/>
  </r>
  <r>
    <x v="16"/>
    <x v="2"/>
    <s v="44790_3"/>
    <n v="131.86173120573565"/>
    <n v="286.58003251111575"/>
    <n v="270.13552446166483"/>
    <n v="211.16108105964406"/>
    <n v="9.6537335607344454E-2"/>
    <n v="0.83011708979005916"/>
    <n v="0.30461097173479584"/>
    <n v="-13.841429450957349"/>
    <n v="-38.397653933557699"/>
    <n v="-30.120855490937753"/>
    <n v="-19.750144090820996"/>
    <n v="-2.0891946601781609E-2"/>
    <n v="-0.16382353063552854"/>
    <n v="-6.7607344059483265E-2"/>
    <n v="0"/>
    <n v="0"/>
    <n v="0"/>
    <n v="0"/>
    <n v="0"/>
    <n v="0"/>
    <n v="0"/>
  </r>
  <r>
    <x v="16"/>
    <x v="3"/>
    <s v="44790_4"/>
    <n v="126.31578485880082"/>
    <n v="271.53943437193573"/>
    <n v="254.02115746493638"/>
    <n v="200.64093942535408"/>
    <n v="9.5443879481372854E-2"/>
    <n v="0.80392806432300712"/>
    <n v="0.30096845576215342"/>
    <n v="-15.023841885478394"/>
    <n v="-41.271208031136624"/>
    <n v="-32.915302281874794"/>
    <n v="-21.612234830320517"/>
    <n v="-2.2105262405311198E-2"/>
    <n v="-0.17741773525898033"/>
    <n v="-7.1208476565495185E-2"/>
    <n v="0"/>
    <n v="0"/>
    <n v="0"/>
    <n v="0"/>
    <n v="0"/>
    <n v="0"/>
    <n v="0"/>
  </r>
  <r>
    <x v="16"/>
    <x v="4"/>
    <s v="44790_5"/>
    <n v="124.25167189656128"/>
    <n v="266.78142304790276"/>
    <n v="248.0219456509937"/>
    <n v="196.94649036195565"/>
    <n v="9.698001154948091E-2"/>
    <n v="0.80446437807587035"/>
    <n v="0.30529901789149017"/>
    <n v="-15.040012180656719"/>
    <n v="-41.28307028751275"/>
    <n v="-33.064986626890402"/>
    <n v="-21.620962379277664"/>
    <n v="-2.1757715988731843E-2"/>
    <n v="-0.17687573929517592"/>
    <n v="-7.0244102715379203E-2"/>
    <n v="0"/>
    <n v="0"/>
    <n v="0"/>
    <n v="0"/>
    <n v="0"/>
    <n v="0"/>
    <n v="0"/>
  </r>
  <r>
    <x v="16"/>
    <x v="5"/>
    <s v="44790_6"/>
    <n v="129.42164504999531"/>
    <n v="279.92053503530553"/>
    <n v="261.18675385432363"/>
    <n v="205.5928333407609"/>
    <n v="9.7858009502750254E-2"/>
    <n v="0.81977787405189018"/>
    <n v="0.30829383190875492"/>
    <n v="-14.639950225573498"/>
    <n v="-41.027301453041858"/>
    <n v="-32.902271384033391"/>
    <n v="-21.15752808358728"/>
    <n v="-2.2618692892365396E-2"/>
    <n v="-0.18344429313750282"/>
    <n v="-7.282736701788059E-2"/>
    <n v="0"/>
    <n v="0"/>
    <n v="0"/>
    <n v="0"/>
    <n v="0"/>
    <n v="0"/>
    <n v="0"/>
  </r>
  <r>
    <x v="16"/>
    <x v="6"/>
    <s v="44790_7"/>
    <n v="160.86376989311151"/>
    <n v="349.59184479327536"/>
    <n v="329.98160361068557"/>
    <n v="258.05811860959778"/>
    <n v="0.10939568926113259"/>
    <n v="0.96554986489606021"/>
    <n v="0.34310295791832723"/>
    <n v="-11.684984591455013"/>
    <n v="-36.169449935252956"/>
    <n v="-28.93754973206013"/>
    <n v="-16.461447586267965"/>
    <n v="-2.0996100098022833E-2"/>
    <n v="-0.16573413625636027"/>
    <n v="-6.8259947005976887E-2"/>
    <n v="0"/>
    <n v="0"/>
    <n v="0"/>
    <n v="0"/>
    <n v="0"/>
    <n v="0"/>
    <n v="0"/>
  </r>
  <r>
    <x v="16"/>
    <x v="7"/>
    <s v="44790_8"/>
    <n v="195.47171254380964"/>
    <n v="425.08870298750037"/>
    <n v="399.46667939162558"/>
    <n v="316.3344234436579"/>
    <n v="0.1127281113052743"/>
    <n v="1.0842150851902914"/>
    <n v="0.35464983303649056"/>
    <n v="-25.443048234185227"/>
    <n v="-65.749215538280097"/>
    <n v="-63.001062872902182"/>
    <n v="-44.265839438858592"/>
    <n v="-1.9342700104659449E-2"/>
    <n v="-0.15093135703040289"/>
    <n v="-6.3527117468560518E-2"/>
    <n v="0"/>
    <n v="0"/>
    <n v="0"/>
    <n v="0"/>
    <n v="0"/>
    <n v="0"/>
    <n v="0"/>
  </r>
  <r>
    <x v="16"/>
    <x v="8"/>
    <s v="44790_9"/>
    <n v="218.23418725558184"/>
    <n v="475.03114285517933"/>
    <n v="441.6836002680015"/>
    <n v="351.25965499838696"/>
    <n v="0.12190558287339336"/>
    <n v="1.2033105348843278"/>
    <n v="0.38187424921914487"/>
    <n v="-25.468396412806882"/>
    <n v="-61.214120489797793"/>
    <n v="-59.981918028935567"/>
    <n v="-47.255423357298682"/>
    <n v="-7.6826237306537098E-3"/>
    <n v="-6.0845566272899262E-2"/>
    <n v="-3.0209369991731988E-2"/>
    <n v="0"/>
    <n v="0"/>
    <n v="0"/>
    <n v="0"/>
    <n v="0"/>
    <n v="0"/>
    <n v="0"/>
  </r>
  <r>
    <x v="16"/>
    <x v="9"/>
    <s v="44790_10"/>
    <n v="242.26361771110453"/>
    <n v="527.92449200729004"/>
    <n v="490.49787021212074"/>
    <n v="390.84311729220133"/>
    <n v="0.13197376238077368"/>
    <n v="1.3260266728781307"/>
    <n v="0.41063971542644206"/>
    <n v="-18.641249590667712"/>
    <n v="-42.223124980856994"/>
    <n v="-42.572696655042705"/>
    <n v="-35.25836448888812"/>
    <n v="7.505954563241166E-3"/>
    <n v="4.6800186472403055E-2"/>
    <n v="1.3917831639050542E-2"/>
    <n v="0"/>
    <n v="0"/>
    <n v="0"/>
    <n v="0"/>
    <n v="0"/>
    <n v="0"/>
    <n v="0"/>
  </r>
  <r>
    <x v="16"/>
    <x v="10"/>
    <s v="44790_11"/>
    <n v="255.72595691712141"/>
    <n v="557.43060082978616"/>
    <n v="518.23882563898019"/>
    <n v="413.89014915406847"/>
    <n v="0.13644487159838314"/>
    <n v="1.4009819050790469"/>
    <n v="0.42381288187783372"/>
    <n v="-17.903609535275265"/>
    <n v="-39.597878679809597"/>
    <n v="-40.326882156960806"/>
    <n v="-32.907973003310133"/>
    <n v="2.5493963493617572E-2"/>
    <n v="0.13137853224391013"/>
    <n v="6.5823145545828479E-2"/>
    <n v="0"/>
    <n v="0"/>
    <n v="0"/>
    <n v="0"/>
    <n v="0"/>
    <n v="0"/>
    <n v="0"/>
  </r>
  <r>
    <x v="16"/>
    <x v="11"/>
    <s v="44790_12"/>
    <n v="264.46462573601417"/>
    <n v="569.69983123009479"/>
    <n v="528.09048576813848"/>
    <n v="425.52806907653763"/>
    <n v="0.13319129533009033"/>
    <n v="1.3990437485302578"/>
    <n v="0.41375400598363649"/>
    <n v="-14.823218722050315"/>
    <n v="-32.760474706171777"/>
    <n v="-36.757757537283084"/>
    <n v="-28.783986655526352"/>
    <n v="2.5060205494882748E-2"/>
    <n v="0.14337036819362223"/>
    <n v="6.4960752852624565E-2"/>
    <n v="0"/>
    <n v="0"/>
    <n v="0"/>
    <n v="0"/>
    <n v="0"/>
    <n v="0"/>
    <n v="0"/>
  </r>
  <r>
    <x v="16"/>
    <x v="12"/>
    <s v="44790_13"/>
    <n v="261.30600582941952"/>
    <n v="567.06947303154334"/>
    <n v="526.77479734845724"/>
    <n v="424.41378109377297"/>
    <n v="0.13901794299514583"/>
    <n v="1.4583983150777875"/>
    <n v="0.43082293788921533"/>
    <n v="-13.83969678932932"/>
    <n v="-30.560857264641847"/>
    <n v="-34.362113398995461"/>
    <n v="-26.933670452617534"/>
    <n v="2.7354065773312477E-2"/>
    <n v="0.14953072445181195"/>
    <n v="7.1674475847463254E-2"/>
    <n v="0"/>
    <n v="0"/>
    <n v="0"/>
    <n v="0"/>
    <n v="0"/>
    <n v="0"/>
    <n v="0"/>
  </r>
  <r>
    <x v="16"/>
    <x v="13"/>
    <s v="44790_14"/>
    <n v="260.35575387654922"/>
    <n v="559.90358418113578"/>
    <n v="521.07780802111324"/>
    <n v="420.8110547856765"/>
    <n v="0.13312255129343636"/>
    <n v="1.3666046361104991"/>
    <n v="0.41343388332358066"/>
    <n v="-14.477682808376871"/>
    <n v="-34.49898787276868"/>
    <n v="-35.515878347816709"/>
    <n v="-28.409760068990032"/>
    <n v="2.3103484685324964E-2"/>
    <n v="0.11236190483352584"/>
    <n v="5.9488472994367478E-2"/>
    <n v="0"/>
    <n v="0"/>
    <n v="0"/>
    <n v="0"/>
    <n v="0"/>
    <n v="0"/>
    <n v="0"/>
  </r>
  <r>
    <x v="16"/>
    <x v="14"/>
    <s v="44790_15"/>
    <n v="255.95624772166474"/>
    <n v="557.41422951059542"/>
    <n v="519.73918445676225"/>
    <n v="415.96082023419547"/>
    <n v="0.13557792374090549"/>
    <n v="1.4075418092584691"/>
    <n v="0.42006124485699226"/>
    <n v="-14.326183869340655"/>
    <n v="-31.032037271627036"/>
    <n v="-31.950054967887507"/>
    <n v="-27.821126726773926"/>
    <n v="2.2465955546981966E-2"/>
    <n v="0.12716369416891246"/>
    <n v="5.7877250253853499E-2"/>
    <n v="0"/>
    <n v="0"/>
    <n v="0"/>
    <n v="0"/>
    <n v="0"/>
    <n v="0"/>
    <n v="0"/>
  </r>
  <r>
    <x v="16"/>
    <x v="15"/>
    <s v="44790_16"/>
    <n v="254.87144675892466"/>
    <n v="550.7310114813946"/>
    <n v="513.63799624417732"/>
    <n v="411.79276743925664"/>
    <n v="0.15143400974112309"/>
    <n v="1.4176129631513477"/>
    <n v="0.46679824730044533"/>
    <n v="-15.663465056397612"/>
    <n v="-31.618257995976791"/>
    <n v="-32.285943320113255"/>
    <n v="-28.990785281122356"/>
    <n v="3.3751055872552053E-2"/>
    <n v="0.18375831111801602"/>
    <n v="9.0456580695428002E-2"/>
    <n v="0"/>
    <n v="0"/>
    <n v="0"/>
    <n v="0"/>
    <n v="2.6896467468478201E-2"/>
    <n v="0"/>
    <n v="0"/>
  </r>
  <r>
    <x v="16"/>
    <x v="16"/>
    <s v="44790_17"/>
    <n v="248.51834047505017"/>
    <n v="541.2055444333572"/>
    <n v="506.20188615344398"/>
    <n v="402.19933261861536"/>
    <n v="0.14255967350102336"/>
    <n v="1.3706317450876029"/>
    <n v="0.44138246522410707"/>
    <n v="-18.547721862576477"/>
    <n v="-38.267025414122848"/>
    <n v="-38.465036547459988"/>
    <n v="-33.589468057171324"/>
    <n v="1.5049321164840855E-2"/>
    <n v="9.6660697967174469E-2"/>
    <n v="3.609254679689175E-2"/>
    <n v="0"/>
    <n v="0"/>
    <n v="0"/>
    <n v="0"/>
    <n v="0"/>
    <n v="0"/>
    <n v="0"/>
  </r>
  <r>
    <x v="16"/>
    <x v="17"/>
    <s v="44790_18"/>
    <n v="241.22045278032493"/>
    <n v="525.88410539432266"/>
    <n v="495.16171494985736"/>
    <n v="391.93574931089688"/>
    <n v="0.12435095978136325"/>
    <n v="1.2562953691954715"/>
    <n v="0.39085075245166101"/>
    <n v="-22.783404572012593"/>
    <n v="-51.26212143477774"/>
    <n v="-50.21034593573313"/>
    <n v="-40.60732141580263"/>
    <n v="-4.2334737761090249E-3"/>
    <n v="-2.6187038151016671E-2"/>
    <n v="-1.6275445827715427E-2"/>
    <n v="0"/>
    <n v="0"/>
    <n v="0"/>
    <n v="0"/>
    <n v="0"/>
    <n v="0"/>
    <n v="0"/>
  </r>
  <r>
    <x v="16"/>
    <x v="18"/>
    <s v="44790_19"/>
    <n v="258.11435672482077"/>
    <n v="561.5256735038048"/>
    <n v="538.3899764582527"/>
    <n v="424.28206691981052"/>
    <n v="0.13751025596042279"/>
    <n v="1.3546649230209085"/>
    <n v="0.42996228949822579"/>
    <n v="-25.843501930098014"/>
    <n v="-60.644355578916311"/>
    <n v="-57.107856888409252"/>
    <n v="-45.030805146472503"/>
    <n v="-2.0286552415492647E-2"/>
    <n v="-0.13003771669107311"/>
    <n v="-6.5246955825704098E-2"/>
    <n v="0"/>
    <n v="0"/>
    <n v="0"/>
    <n v="0"/>
    <n v="0"/>
    <n v="0"/>
    <n v="0"/>
  </r>
  <r>
    <x v="16"/>
    <x v="19"/>
    <s v="44790_20"/>
    <n v="272.71274434202638"/>
    <n v="609.13346824211862"/>
    <n v="593.66558679675211"/>
    <n v="456.19317296074394"/>
    <n v="0.15368921172528868"/>
    <n v="1.5046362102288051"/>
    <n v="0.47594199889717587"/>
    <n v="-27.027931444774733"/>
    <n v="-61.045361963579147"/>
    <n v="-54.992596911730679"/>
    <n v="-45.541316205092343"/>
    <n v="-2.2277383627364613E-2"/>
    <n v="-0.14202557274199587"/>
    <n v="-7.2527036118874733E-2"/>
    <n v="0"/>
    <n v="0"/>
    <n v="0"/>
    <n v="0"/>
    <n v="0"/>
    <n v="0"/>
    <n v="0"/>
  </r>
  <r>
    <x v="16"/>
    <x v="20"/>
    <s v="44790_21"/>
    <n v="272.41781163305126"/>
    <n v="618.90510283639298"/>
    <n v="607.28156494852465"/>
    <n v="460.81112868819105"/>
    <n v="0.14976598589271217"/>
    <n v="1.5118052278556429"/>
    <n v="0.46421707997211081"/>
    <n v="-29.1466111293038"/>
    <n v="-64.150758491585648"/>
    <n v="-57.363910126426539"/>
    <n v="-48.466287404970075"/>
    <n v="-2.309505502872837E-2"/>
    <n v="-0.14663547333960489"/>
    <n v="-7.494206367179021E-2"/>
    <n v="0"/>
    <n v="0"/>
    <n v="0"/>
    <n v="0"/>
    <n v="0"/>
    <n v="0"/>
    <n v="0"/>
  </r>
  <r>
    <x v="16"/>
    <x v="21"/>
    <s v="44790_22"/>
    <n v="262.02117240258838"/>
    <n v="602.61151635238889"/>
    <n v="593.34453165879836"/>
    <n v="446.36162365461405"/>
    <n v="0.14778286415022909"/>
    <n v="1.470477760284955"/>
    <n v="0.45830314889296953"/>
    <n v="-31.557453626484332"/>
    <n v="-68.955700728984709"/>
    <n v="-61.954271972910384"/>
    <n v="-52.633012515564133"/>
    <n v="-2.0205741295339058E-2"/>
    <n v="-0.14235560539840889"/>
    <n v="-6.6675592702893388E-2"/>
    <n v="0"/>
    <n v="0"/>
    <n v="0"/>
    <n v="0"/>
    <n v="0"/>
    <n v="0"/>
    <n v="0"/>
  </r>
  <r>
    <x v="16"/>
    <x v="22"/>
    <s v="44790_23"/>
    <n v="237.550569965931"/>
    <n v="549.1606083459485"/>
    <n v="541.94355714876076"/>
    <n v="405.39538057837098"/>
    <n v="0.13853996469579288"/>
    <n v="1.3646271821522757"/>
    <n v="0.4314586750131239"/>
    <n v="-35.815806255195781"/>
    <n v="-78.145537755315061"/>
    <n v="-70.030597256743022"/>
    <n v="-59.823398095033383"/>
    <n v="-2.0208850642109526E-2"/>
    <n v="-0.14911044787766345"/>
    <n v="-6.6614850478587076E-2"/>
    <n v="0"/>
    <n v="0"/>
    <n v="0"/>
    <n v="0"/>
    <n v="0"/>
    <n v="0"/>
    <n v="0"/>
  </r>
  <r>
    <x v="16"/>
    <x v="23"/>
    <s v="44790_24"/>
    <n v="205.6517236778881"/>
    <n v="476.22508071573259"/>
    <n v="467.90005494238454"/>
    <n v="349.90758724646156"/>
    <n v="0.12438391848988278"/>
    <n v="1.2139842525343374"/>
    <n v="0.38856255047632809"/>
    <n v="-33.74997742447799"/>
    <n v="-76.729607446789302"/>
    <n v="-69.631902663812951"/>
    <n v="-57.322393298030775"/>
    <n v="-2.1026282420971036E-2"/>
    <n v="-0.15597739216457052"/>
    <n v="-6.8378740154267342E-2"/>
    <n v="0"/>
    <n v="0"/>
    <n v="0"/>
    <n v="0"/>
    <n v="0"/>
    <n v="0"/>
    <n v="0"/>
  </r>
  <r>
    <x v="17"/>
    <x v="0"/>
    <s v="44791_1"/>
    <n v="171.85317311527251"/>
    <n v="392.331198485627"/>
    <n v="379.99483447030286"/>
    <n v="287.57754921947907"/>
    <n v="0.1102646694101834"/>
    <n v="1.0396266202792155"/>
    <n v="0.34601051739365102"/>
    <n v="-23.734151158978445"/>
    <n v="-56.643074340717348"/>
    <n v="-48.537492188287658"/>
    <n v="-39.610544167503299"/>
    <n v="-2.2604055685705959E-2"/>
    <n v="-0.16070366876029454"/>
    <n v="-7.2866779533608844E-2"/>
    <n v="0"/>
    <n v="0"/>
    <n v="0"/>
    <n v="0"/>
    <n v="0"/>
    <n v="0"/>
    <n v="0"/>
  </r>
  <r>
    <x v="17"/>
    <x v="1"/>
    <s v="44791_2"/>
    <n v="148.04862294108972"/>
    <n v="329.96585588795784"/>
    <n v="314.42417438979129"/>
    <n v="241.96499134282593"/>
    <n v="0.10224409053935815"/>
    <n v="0.91355074092009458"/>
    <n v="0.32144285829914321"/>
    <n v="-14.685998283534957"/>
    <n v="-37.984313773367901"/>
    <n v="-31.950295620069177"/>
    <n v="-24.130224283404676"/>
    <n v="-2.2353791185110577E-2"/>
    <n v="-0.15989881816261695"/>
    <n v="-7.229926281959223E-2"/>
    <n v="0"/>
    <n v="0"/>
    <n v="0"/>
    <n v="0"/>
    <n v="0"/>
    <n v="0"/>
    <n v="0"/>
  </r>
  <r>
    <x v="17"/>
    <x v="2"/>
    <s v="44791_3"/>
    <n v="135.30626982196301"/>
    <n v="296.31114432550169"/>
    <n v="280.3880374771889"/>
    <n v="217.48366241856115"/>
    <n v="9.8484175675037242E-2"/>
    <n v="0.84848131597025778"/>
    <n v="0.31030188330631464"/>
    <n v="-13.109641665644798"/>
    <n v="-32.927708494670171"/>
    <n v="-28.254981970257507"/>
    <n v="-20.501324620729076"/>
    <n v="-2.2939008939972513E-2"/>
    <n v="-0.17257172191314343"/>
    <n v="-7.3913287447788301E-2"/>
    <n v="0"/>
    <n v="0"/>
    <n v="0"/>
    <n v="0"/>
    <n v="0"/>
    <n v="0"/>
    <n v="0"/>
  </r>
  <r>
    <x v="17"/>
    <x v="3"/>
    <s v="44791_4"/>
    <n v="128.8784880037976"/>
    <n v="279.40176826571383"/>
    <n v="261.51878163046894"/>
    <n v="205.32154766740564"/>
    <n v="9.8294988138138403E-2"/>
    <n v="0.82960343067221309"/>
    <n v="0.30944033579447511"/>
    <n v="-14.067042871381711"/>
    <n v="-34.884814873087542"/>
    <n v="-30.161931737686565"/>
    <n v="-21.604285944662479"/>
    <n v="-2.257102878207061E-2"/>
    <n v="-0.1741957252040415"/>
    <n v="-7.2869308080335399E-2"/>
    <n v="0"/>
    <n v="0"/>
    <n v="0"/>
    <n v="0"/>
    <n v="0"/>
    <n v="0"/>
    <n v="0"/>
  </r>
  <r>
    <x v="17"/>
    <x v="4"/>
    <s v="44791_5"/>
    <n v="126.84340997279375"/>
    <n v="273.53000486320866"/>
    <n v="254.15348850284423"/>
    <n v="201.00709026065155"/>
    <n v="9.549980377621381E-2"/>
    <n v="0.81526942031154581"/>
    <n v="0.30120059671842214"/>
    <n v="-13.903240751465503"/>
    <n v="-34.976118963856933"/>
    <n v="-30.638710092286683"/>
    <n v="-21.578715580335981"/>
    <n v="-2.3767231704763983E-2"/>
    <n v="-0.17866370114191929"/>
    <n v="-7.6264045419593682E-2"/>
    <n v="0"/>
    <n v="0"/>
    <n v="0"/>
    <n v="0"/>
    <n v="0"/>
    <n v="0"/>
    <n v="0"/>
  </r>
  <r>
    <x v="17"/>
    <x v="5"/>
    <s v="44791_6"/>
    <n v="132.2289229503404"/>
    <n v="287.32176528826955"/>
    <n v="267.91085578987486"/>
    <n v="209.92288421389372"/>
    <n v="0.10100124958502667"/>
    <n v="0.8669289894651625"/>
    <n v="0.31743415114485135"/>
    <n v="-13.39301893306504"/>
    <n v="-34.502450264151058"/>
    <n v="-30.624038634903854"/>
    <n v="-20.91696283061837"/>
    <n v="-2.2782596330819624E-2"/>
    <n v="-0.17572024039629819"/>
    <n v="-7.353112465266641E-2"/>
    <n v="0"/>
    <n v="0"/>
    <n v="0"/>
    <n v="0"/>
    <n v="0"/>
    <n v="0"/>
    <n v="0"/>
  </r>
  <r>
    <x v="17"/>
    <x v="6"/>
    <s v="44791_7"/>
    <n v="164.06219962987726"/>
    <n v="360.16011358173893"/>
    <n v="340.05519197114455"/>
    <n v="264.75746015579858"/>
    <n v="0.11110458387856614"/>
    <n v="1.004894501653212"/>
    <n v="0.3477510420386527"/>
    <n v="-10.762679925608879"/>
    <n v="-30.372661142724169"/>
    <n v="-26.820231784222919"/>
    <n v="-16.467024843554366"/>
    <n v="-2.3356154330916222E-2"/>
    <n v="-0.17942556344657382"/>
    <n v="-7.5372841474016711E-2"/>
    <n v="0"/>
    <n v="0"/>
    <n v="0"/>
    <n v="0"/>
    <n v="0"/>
    <n v="0"/>
    <n v="0"/>
  </r>
  <r>
    <x v="17"/>
    <x v="7"/>
    <s v="44791_8"/>
    <n v="199.59760638439849"/>
    <n v="439.70599832695586"/>
    <n v="412.34723436070425"/>
    <n v="324.58261220946611"/>
    <n v="0.11514598856167919"/>
    <n v="1.1458252686810604"/>
    <n v="0.36164481060645637"/>
    <n v="-19.129386315545304"/>
    <n v="-46.466073063178783"/>
    <n v="-43.474089066736738"/>
    <n v="-29.35515545856132"/>
    <n v="-2.2025671032155129E-2"/>
    <n v="-0.14960139175709025"/>
    <n v="-7.1836046640712484E-2"/>
    <n v="0"/>
    <n v="0"/>
    <n v="0"/>
    <n v="0"/>
    <n v="0"/>
    <n v="0"/>
    <n v="0"/>
  </r>
  <r>
    <x v="17"/>
    <x v="8"/>
    <s v="44791_9"/>
    <n v="218.53269754402706"/>
    <n v="486.18732069483178"/>
    <n v="450.58724981094304"/>
    <n v="354.87753587769674"/>
    <n v="0.14241963445618244"/>
    <n v="1.3822439564253513"/>
    <n v="0.4413762958522614"/>
    <n v="-26.41304805909617"/>
    <n v="-57.873225469064934"/>
    <n v="-56.607616045998448"/>
    <n v="-43.891669803921296"/>
    <n v="1.2826881406902075E-3"/>
    <n v="-2.1770148374714155E-2"/>
    <n v="-4.6482891300903429E-3"/>
    <n v="0"/>
    <n v="0"/>
    <n v="0"/>
    <n v="0"/>
    <n v="0"/>
    <n v="0"/>
    <n v="0"/>
  </r>
  <r>
    <x v="17"/>
    <x v="9"/>
    <s v="44791_10"/>
    <n v="233.37339405665338"/>
    <n v="525.03045149557613"/>
    <n v="485.06946641150518"/>
    <n v="381.30752387271252"/>
    <n v="0.14749246911668878"/>
    <n v="1.5184415484938252"/>
    <n v="0.45588671706186601"/>
    <n v="-18.672153740321498"/>
    <n v="-39.544086015978856"/>
    <n v="-40.386416885352894"/>
    <n v="-32.990716481577692"/>
    <n v="1.2799616882554668E-2"/>
    <n v="7.4274757835128769E-2"/>
    <n v="2.8913161845555466E-2"/>
    <n v="0"/>
    <n v="0"/>
    <n v="0"/>
    <n v="0"/>
    <n v="0"/>
    <n v="0"/>
    <n v="0"/>
  </r>
  <r>
    <x v="17"/>
    <x v="10"/>
    <s v="44791_11"/>
    <n v="237.22099095229018"/>
    <n v="530.60541627452415"/>
    <n v="490.44301955719487"/>
    <n v="385.84345210628214"/>
    <n v="0.1454255347093843"/>
    <n v="1.5051581757293302"/>
    <n v="0.44976347813809786"/>
    <n v="-16.434382620783552"/>
    <n v="-35.463873696766072"/>
    <n v="-36.612678258087641"/>
    <n v="-29.831750259352454"/>
    <n v="1.3830641528095501E-2"/>
    <n v="8.81045931404974E-2"/>
    <n v="3.202187059771211E-2"/>
    <n v="0"/>
    <n v="0"/>
    <n v="0"/>
    <n v="0"/>
    <n v="0"/>
    <n v="0"/>
    <n v="0"/>
  </r>
  <r>
    <x v="17"/>
    <x v="11"/>
    <s v="44791_12"/>
    <n v="235.48640753976827"/>
    <n v="525.32497546648494"/>
    <n v="485.22755616614825"/>
    <n v="382.03827815884864"/>
    <n v="0.14530596421615866"/>
    <n v="1.4931080647494552"/>
    <n v="0.44905273646176636"/>
    <n v="-15.786193686477212"/>
    <n v="-34.091358718870644"/>
    <n v="-35.343246623461944"/>
    <n v="-29.376467715951836"/>
    <n v="2.1566547507158442E-2"/>
    <n v="0.13780671241157513"/>
    <n v="5.4564369345628326E-2"/>
    <n v="0"/>
    <n v="0"/>
    <n v="0"/>
    <n v="0"/>
    <n v="0"/>
    <n v="0"/>
    <n v="0"/>
  </r>
  <r>
    <x v="17"/>
    <x v="12"/>
    <s v="44791_13"/>
    <n v="232.16274501083876"/>
    <n v="514.14916712261902"/>
    <n v="475.98430241434062"/>
    <n v="375.86008863260452"/>
    <n v="0.14079008615494798"/>
    <n v="1.4357356685119582"/>
    <n v="0.43540887804941897"/>
    <n v="-14.853207055892444"/>
    <n v="-35.96029868869617"/>
    <n v="-36.166738483189761"/>
    <n v="-28.61683882836445"/>
    <n v="2.9805538996558235E-2"/>
    <n v="0.16215015490217996"/>
    <n v="7.8801849775563843E-2"/>
    <n v="0"/>
    <n v="0"/>
    <n v="0"/>
    <n v="0"/>
    <n v="1.2791358987874911E-2"/>
    <n v="0"/>
    <n v="0"/>
  </r>
  <r>
    <x v="17"/>
    <x v="13"/>
    <s v="44791_14"/>
    <n v="226.45615086971756"/>
    <n v="499.76181821388911"/>
    <n v="464.09729731694688"/>
    <n v="367.52223995335862"/>
    <n v="0.12665391128327488"/>
    <n v="1.3187040346508438"/>
    <n v="0.39445318753387393"/>
    <n v="-15.506465082529211"/>
    <n v="-40.365800746044584"/>
    <n v="-39.702041063984694"/>
    <n v="-30.365410804335852"/>
    <n v="2.0734656860691432E-2"/>
    <n v="9.4950382661742674E-2"/>
    <n v="5.2896160510215021E-2"/>
    <n v="0"/>
    <n v="0"/>
    <n v="0"/>
    <n v="0"/>
    <n v="0"/>
    <n v="0"/>
    <n v="0"/>
  </r>
  <r>
    <x v="17"/>
    <x v="14"/>
    <s v="44791_15"/>
    <n v="218.14988520562721"/>
    <n v="487.40206885495758"/>
    <n v="452.82784450800239"/>
    <n v="354.94406369833342"/>
    <n v="0.13484305906951727"/>
    <n v="1.3574377910938873"/>
    <n v="0.41776129511244398"/>
    <n v="-16.487882783384162"/>
    <n v="-40.19941986543617"/>
    <n v="-38.505526565521571"/>
    <n v="-31.753073964493787"/>
    <n v="2.3781817719737138E-2"/>
    <n v="0.12166966031037615"/>
    <n v="6.1528669083527839E-2"/>
    <n v="0"/>
    <n v="0"/>
    <n v="0"/>
    <n v="0"/>
    <n v="0"/>
    <n v="0"/>
    <n v="0"/>
  </r>
  <r>
    <x v="17"/>
    <x v="15"/>
    <s v="44791_16"/>
    <n v="209.68541674926621"/>
    <n v="471.23430712056268"/>
    <n v="435.96410085023052"/>
    <n v="341.39323106749504"/>
    <n v="0.13777172160278728"/>
    <n v="1.3660318411661325"/>
    <n v="0.4319597752960459"/>
    <n v="-18.829459743945801"/>
    <n v="-43.310770982205263"/>
    <n v="-42.862118838483482"/>
    <n v="-36.002660701451852"/>
    <n v="2.5118305053810346E-2"/>
    <n v="0.14541951783195853"/>
    <n v="7.0584298951538157E-2"/>
    <n v="0"/>
    <n v="0"/>
    <n v="0"/>
    <n v="0"/>
    <n v="0"/>
    <n v="0"/>
    <n v="0"/>
  </r>
  <r>
    <x v="17"/>
    <x v="16"/>
    <s v="44791_17"/>
    <n v="205.06874230992975"/>
    <n v="462.47886167203416"/>
    <n v="428.84393410845234"/>
    <n v="334.46415624330223"/>
    <n v="0.13264136129831658"/>
    <n v="1.3122741604830681"/>
    <n v="0.412932351528423"/>
    <n v="-20.748327728278063"/>
    <n v="-47.900626914740194"/>
    <n v="-46.759864099740533"/>
    <n v="-39.088585769111219"/>
    <n v="2.7255675386288078E-2"/>
    <n v="0.14744017678527996"/>
    <n v="7.6084460108359356E-2"/>
    <n v="0"/>
    <n v="0"/>
    <n v="0"/>
    <n v="0"/>
    <n v="5.6475578751146423E-3"/>
    <n v="0"/>
    <n v="0"/>
  </r>
  <r>
    <x v="17"/>
    <x v="17"/>
    <s v="44791_18"/>
    <n v="203.6625216013351"/>
    <n v="453.37433594896254"/>
    <n v="422.24537044025465"/>
    <n v="331.99594076181097"/>
    <n v="0.11858697759780679"/>
    <n v="1.1479171494885374"/>
    <n v="0.37113638858408754"/>
    <n v="-25.355130806141574"/>
    <n v="-59.580667592558136"/>
    <n v="-57.9835710223646"/>
    <n v="-45.152625133966538"/>
    <n v="4.2783505678287703E-3"/>
    <n v="4.1772644422869466E-3"/>
    <n v="4.9171646353977933E-3"/>
    <n v="0"/>
    <n v="0"/>
    <n v="0"/>
    <n v="0"/>
    <n v="0"/>
    <n v="0"/>
    <n v="0"/>
  </r>
  <r>
    <x v="17"/>
    <x v="18"/>
    <s v="44791_19"/>
    <n v="226.93797421508313"/>
    <n v="501.1168993634912"/>
    <n v="479.03218519206388"/>
    <n v="373.49373798363916"/>
    <n v="0.12878507192028493"/>
    <n v="1.2191041700352128"/>
    <n v="0.40209907125608257"/>
    <n v="-28.91145982823587"/>
    <n v="-68.401618829157655"/>
    <n v="-63.719035452317641"/>
    <n v="-49.329149478597053"/>
    <n v="-1.6835244257695448E-2"/>
    <n v="-0.12248657932522365"/>
    <n v="-5.6145202359114452E-2"/>
    <n v="0"/>
    <n v="0"/>
    <n v="0"/>
    <n v="0"/>
    <n v="0"/>
    <n v="0"/>
    <n v="0"/>
  </r>
  <r>
    <x v="17"/>
    <x v="19"/>
    <s v="44791_20"/>
    <n v="250.97369871623602"/>
    <n v="564.6708323080918"/>
    <n v="548.19188398735355"/>
    <n v="419.29630562997789"/>
    <n v="0.15323094898492923"/>
    <n v="1.4440230351011833"/>
    <n v="0.47454113704472722"/>
    <n v="-30.410314458295083"/>
    <n v="-70.548474133810515"/>
    <n v="-63.566506021764567"/>
    <n v="-50.458127323991775"/>
    <n v="-1.7634740445088355E-2"/>
    <n v="-0.1341257383008097"/>
    <n v="-5.8701147599876435E-2"/>
    <n v="0"/>
    <n v="0"/>
    <n v="0"/>
    <n v="0"/>
    <n v="0"/>
    <n v="0"/>
    <n v="0"/>
  </r>
  <r>
    <x v="17"/>
    <x v="20"/>
    <s v="44791_21"/>
    <n v="253.35105504242912"/>
    <n v="577.26484592073655"/>
    <n v="564.32985019998398"/>
    <n v="426.80164916964816"/>
    <n v="0.15068526374586161"/>
    <n v="1.4619721708688411"/>
    <n v="0.46744280300396435"/>
    <n v="-30.895950317100528"/>
    <n v="-71.06909170201854"/>
    <n v="-63.649263644086929"/>
    <n v="-51.281636003846138"/>
    <n v="-2.1560536223866458E-2"/>
    <n v="-0.14670846905383034"/>
    <n v="-6.9903027374070725E-2"/>
    <n v="0"/>
    <n v="0"/>
    <n v="0"/>
    <n v="0"/>
    <n v="0"/>
    <n v="0"/>
    <n v="0"/>
  </r>
  <r>
    <x v="17"/>
    <x v="21"/>
    <s v="44791_22"/>
    <n v="246.22032993408629"/>
    <n v="567.42836767920051"/>
    <n v="557.33154513596196"/>
    <n v="417.812264546775"/>
    <n v="0.15125199992228935"/>
    <n v="1.4442378785602981"/>
    <n v="0.46826320280077549"/>
    <n v="-33.151213909168391"/>
    <n v="-75.684006910131387"/>
    <n v="-67.46049365681769"/>
    <n v="-54.900860172187542"/>
    <n v="-1.7794724329946429E-2"/>
    <n v="-0.14167323866256787"/>
    <n v="-5.883647997328878E-2"/>
    <n v="0"/>
    <n v="0"/>
    <n v="0"/>
    <n v="0"/>
    <n v="0"/>
    <n v="0"/>
    <n v="0"/>
  </r>
  <r>
    <x v="17"/>
    <x v="22"/>
    <s v="44791_23"/>
    <n v="226.48374689685565"/>
    <n v="526.9022422048796"/>
    <n v="518.81257898662875"/>
    <n v="385.84459809236614"/>
    <n v="0.14403619353263677"/>
    <n v="1.3625210650422006"/>
    <n v="0.44606699022626722"/>
    <n v="-36.294387318939719"/>
    <n v="-81.214235481237154"/>
    <n v="-72.391845212910894"/>
    <n v="-59.935461876719245"/>
    <n v="-1.6330955885676072E-2"/>
    <n v="-0.13772071747588388"/>
    <n v="-5.4364049387387814E-2"/>
    <n v="0"/>
    <n v="0"/>
    <n v="0"/>
    <n v="0"/>
    <n v="0"/>
    <n v="0"/>
    <n v="0"/>
  </r>
  <r>
    <x v="17"/>
    <x v="23"/>
    <s v="44791_24"/>
    <n v="195.64420828922846"/>
    <n v="453.84995364253166"/>
    <n v="444.7914222732847"/>
    <n v="331.87669508970993"/>
    <n v="0.12731085205972978"/>
    <n v="1.2002801225639186"/>
    <n v="0.39673818175547099"/>
    <n v="-28.986931168205629"/>
    <n v="-69.128365886136933"/>
    <n v="-62.824946500459788"/>
    <n v="-49.78309965612759"/>
    <n v="-1.7984559711953278E-2"/>
    <n v="-0.14541643163384152"/>
    <n v="-5.8878336515789997E-2"/>
    <n v="0"/>
    <n v="0"/>
    <n v="0"/>
    <n v="0"/>
    <n v="0"/>
    <n v="0"/>
    <n v="0"/>
  </r>
  <r>
    <x v="18"/>
    <x v="0"/>
    <s v="44792_1"/>
    <n v="165.95734386598528"/>
    <n v="379.99040751081196"/>
    <n v="366.34360477041827"/>
    <n v="276.76832897421497"/>
    <n v="0.11234667058538841"/>
    <n v="1.0403404694534024"/>
    <n v="0.35214361042422215"/>
    <n v="-19.346939650365105"/>
    <n v="-47.373991697278306"/>
    <n v="-41.88720468141284"/>
    <n v="-31.87284068981344"/>
    <n v="-2.0422102097007396E-2"/>
    <n v="-0.14806023281555078"/>
    <n v="-6.5924367724148308E-2"/>
    <n v="0"/>
    <n v="0"/>
    <n v="0"/>
    <n v="0"/>
    <n v="0"/>
    <n v="0"/>
    <n v="0"/>
  </r>
  <r>
    <x v="18"/>
    <x v="1"/>
    <s v="44792_2"/>
    <n v="144.58157913250577"/>
    <n v="323.62401229236264"/>
    <n v="307.36236160013721"/>
    <n v="235.8394208503048"/>
    <n v="0.1011878504955666"/>
    <n v="0.9077855884256909"/>
    <n v="0.31783517390172794"/>
    <n v="-16.854253899150219"/>
    <n v="-46.542060356667477"/>
    <n v="-42.108130748956469"/>
    <n v="-28.444455406175351"/>
    <n v="-2.2084201324667492E-2"/>
    <n v="-0.16700979212778891"/>
    <n v="-7.0859841489885347E-2"/>
    <n v="0"/>
    <n v="0"/>
    <n v="0"/>
    <n v="0"/>
    <n v="0"/>
    <n v="0"/>
    <n v="0"/>
  </r>
  <r>
    <x v="18"/>
    <x v="2"/>
    <s v="44792_3"/>
    <n v="132.41764760396265"/>
    <n v="291.34937596659086"/>
    <n v="274.16840615811452"/>
    <n v="212.88059325797673"/>
    <n v="9.3838932817874449E-2"/>
    <n v="0.8310104414736651"/>
    <n v="0.29614551128609901"/>
    <n v="-17.194145884593844"/>
    <n v="-47.894105702338813"/>
    <n v="-43.149301810565561"/>
    <n v="-28.955805822647939"/>
    <n v="-2.1753118097626374E-2"/>
    <n v="-0.16785323373430297"/>
    <n v="-6.9729537854165705E-2"/>
    <n v="0"/>
    <n v="0"/>
    <n v="0"/>
    <n v="0"/>
    <n v="0"/>
    <n v="0"/>
    <n v="0"/>
  </r>
  <r>
    <x v="18"/>
    <x v="3"/>
    <s v="44792_4"/>
    <n v="126.33215840412571"/>
    <n v="275.07017979179392"/>
    <n v="256.63899731225763"/>
    <n v="201.58934323580038"/>
    <n v="9.2958208284658395E-2"/>
    <n v="0.81406219077087261"/>
    <n v="0.29321047741941331"/>
    <n v="-17.867092762704619"/>
    <n v="-49.118269036387844"/>
    <n v="-44.505641055947365"/>
    <n v="-29.565277044645836"/>
    <n v="-2.1276292394790501E-2"/>
    <n v="-0.1711557307399158"/>
    <n v="-6.8328769026298863E-2"/>
    <n v="0"/>
    <n v="0"/>
    <n v="0"/>
    <n v="0"/>
    <n v="0"/>
    <n v="0"/>
    <n v="0"/>
  </r>
  <r>
    <x v="18"/>
    <x v="4"/>
    <s v="44792_5"/>
    <n v="124.4184201833783"/>
    <n v="270.6033786454966"/>
    <n v="251.22934262033982"/>
    <n v="197.56295475083644"/>
    <n v="9.303923514855543E-2"/>
    <n v="0.81942252052181996"/>
    <n v="0.29369851102036942"/>
    <n v="-18.843818191395862"/>
    <n v="-50.815641337514876"/>
    <n v="-46.081295317438901"/>
    <n v="-30.948066118015639"/>
    <n v="-2.3434983749179385E-2"/>
    <n v="-0.18145202264862417"/>
    <n v="-7.4580891173893257E-2"/>
    <n v="0"/>
    <n v="0"/>
    <n v="0"/>
    <n v="0"/>
    <n v="0"/>
    <n v="0"/>
    <n v="0"/>
  </r>
  <r>
    <x v="18"/>
    <x v="5"/>
    <s v="44792_6"/>
    <n v="129.94917553896144"/>
    <n v="283.93669485861278"/>
    <n v="264.81672575625879"/>
    <n v="206.12047682312831"/>
    <n v="9.6860428371926141E-2"/>
    <n v="0.85108182273983946"/>
    <n v="0.30450222322436793"/>
    <n v="-18.030518737130031"/>
    <n v="-49.715403993116041"/>
    <n v="-44.801976576360381"/>
    <n v="-29.905548900222062"/>
    <n v="-2.2413228861912847E-2"/>
    <n v="-0.17729018643823358"/>
    <n v="-7.1727569526820842E-2"/>
    <n v="0"/>
    <n v="0"/>
    <n v="0"/>
    <n v="0"/>
    <n v="0"/>
    <n v="0"/>
    <n v="0"/>
  </r>
  <r>
    <x v="18"/>
    <x v="6"/>
    <s v="44792_7"/>
    <n v="158.38999027864932"/>
    <n v="349.48786746316887"/>
    <n v="329.22811063182178"/>
    <n v="254.6713197859705"/>
    <n v="0.10763577707172538"/>
    <n v="0.99216830545699686"/>
    <n v="0.3368200383322475"/>
    <n v="-15.058358148092562"/>
    <n v="-44.095614208595265"/>
    <n v="-39.821537477037708"/>
    <n v="-24.690071176790905"/>
    <n v="-2.2470413433453119E-2"/>
    <n v="-0.1745849813583491"/>
    <n v="-7.2146105902347796E-2"/>
    <n v="0"/>
    <n v="0"/>
    <n v="0"/>
    <n v="0"/>
    <n v="0"/>
    <n v="0"/>
    <n v="0"/>
  </r>
  <r>
    <x v="18"/>
    <x v="7"/>
    <s v="44792_8"/>
    <n v="190.26959478288236"/>
    <n v="421.14394739369953"/>
    <n v="393.22190702181985"/>
    <n v="308.55008635751051"/>
    <n v="0.10919768574542252"/>
    <n v="1.1183497661930568"/>
    <n v="0.34310504124293267"/>
    <n v="-23.770760974440897"/>
    <n v="-61.938958993879844"/>
    <n v="-60.209690034525202"/>
    <n v="-40.176990291815272"/>
    <n v="-2.2099654678642326E-2"/>
    <n v="-0.1542681254035527"/>
    <n v="-7.1353177755440964E-2"/>
    <n v="0"/>
    <n v="0"/>
    <n v="0"/>
    <n v="0"/>
    <n v="0"/>
    <n v="0"/>
    <n v="0"/>
  </r>
  <r>
    <x v="18"/>
    <x v="8"/>
    <s v="44792_9"/>
    <n v="207.77511223094629"/>
    <n v="467.69824693166106"/>
    <n v="431.73572562897152"/>
    <n v="337.69614548001368"/>
    <n v="0.14487189862892791"/>
    <n v="1.4062535604614732"/>
    <n v="0.44632427834000177"/>
    <n v="-24.813030257601056"/>
    <n v="-57.515449602899409"/>
    <n v="-58.115737122312417"/>
    <n v="-45.04324430605606"/>
    <n v="1.19781563849795E-2"/>
    <n v="3.551759004240107E-2"/>
    <n v="2.6895074069271593E-2"/>
    <n v="0"/>
    <n v="0"/>
    <n v="0"/>
    <n v="0"/>
    <n v="0"/>
    <n v="0"/>
    <n v="0"/>
  </r>
  <r>
    <x v="18"/>
    <x v="9"/>
    <s v="44792_10"/>
    <n v="219.82898680680947"/>
    <n v="496.61773205330741"/>
    <n v="459.23336920938709"/>
    <n v="356.21366954772475"/>
    <n v="0.15230961426658879"/>
    <n v="1.4534486749198809"/>
    <n v="0.46783499815494772"/>
    <n v="-19.076954501052938"/>
    <n v="-44.30148948068522"/>
    <n v="-46.380450484499313"/>
    <n v="-37.788377881327811"/>
    <n v="3.3275666114132976E-2"/>
    <n v="0.16476276706695761"/>
    <n v="8.8556338252734013E-2"/>
    <n v="0"/>
    <n v="0"/>
    <n v="0"/>
    <n v="0"/>
    <n v="2.1845902676969346E-2"/>
    <n v="0"/>
    <n v="0"/>
  </r>
  <r>
    <x v="18"/>
    <x v="10"/>
    <s v="44792_11"/>
    <n v="220.05523759859446"/>
    <n v="495.2741088627742"/>
    <n v="457.90728533454813"/>
    <n v="355.17566374168865"/>
    <n v="0.13872221942341667"/>
    <n v="1.3799417296097698"/>
    <n v="0.42841061897225485"/>
    <n v="-18.410973972694158"/>
    <n v="-42.623099472341181"/>
    <n v="-43.713169877195867"/>
    <n v="-35.586376133394751"/>
    <n v="3.6251432448386758E-2"/>
    <n v="0.19733398735434698"/>
    <n v="9.7559745182324603E-2"/>
    <n v="0"/>
    <n v="0"/>
    <n v="0"/>
    <n v="0"/>
    <n v="6.6048259208593391E-2"/>
    <n v="0"/>
    <n v="9.2217852455450847E-2"/>
  </r>
  <r>
    <x v="18"/>
    <x v="11"/>
    <s v="44792_12"/>
    <n v="211.42950747204395"/>
    <n v="480.01765772336705"/>
    <n v="445.35533338467428"/>
    <n v="342.94074395388543"/>
    <n v="0.13416430829196094"/>
    <n v="1.3297652678165142"/>
    <n v="0.41478336132034299"/>
    <n v="-17.428009370681821"/>
    <n v="-39.272567146557854"/>
    <n v="-40.324390706325445"/>
    <n v="-33.303934500752369"/>
    <n v="3.2381026772927674E-2"/>
    <n v="0.19266001558481421"/>
    <n v="8.6896221400140139E-2"/>
    <n v="0"/>
    <n v="0"/>
    <n v="0"/>
    <n v="0"/>
    <n v="4.3075953949253516E-2"/>
    <n v="0"/>
    <n v="3.0586659492459357E-2"/>
  </r>
  <r>
    <x v="18"/>
    <x v="12"/>
    <s v="44792_13"/>
    <n v="205.54214276922551"/>
    <n v="464.76967494188148"/>
    <n v="432.60340483778816"/>
    <n v="334.04983975028381"/>
    <n v="0.12959824904366765"/>
    <n v="1.2607431952103949"/>
    <n v="0.40169423712166202"/>
    <n v="-17.859994501757036"/>
    <n v="-40.80237054766134"/>
    <n v="-40.758706531360858"/>
    <n v="-33.133643335633344"/>
    <n v="4.0673389549603978E-2"/>
    <n v="0.21860140378917711"/>
    <n v="0.11087649181770431"/>
    <n v="0"/>
    <n v="0"/>
    <n v="0"/>
    <n v="0"/>
    <n v="0.12569900997182507"/>
    <n v="0"/>
    <n v="0.2370942710701395"/>
  </r>
  <r>
    <x v="18"/>
    <x v="13"/>
    <s v="44792_14"/>
    <n v="200.19935732500539"/>
    <n v="449.98511198079569"/>
    <n v="420.32410733934313"/>
    <n v="324.88855031942904"/>
    <n v="0.12158158519732941"/>
    <n v="1.1702275036581629"/>
    <n v="0.3788645740697521"/>
    <n v="-17.837788245520265"/>
    <n v="-43.614303659103783"/>
    <n v="-43.054891069876042"/>
    <n v="-34.265073344822618"/>
    <n v="3.4078043712908894E-2"/>
    <n v="0.1743611956290497"/>
    <n v="9.1920870945613423E-2"/>
    <n v="0"/>
    <n v="0"/>
    <n v="0"/>
    <n v="0"/>
    <n v="7.5790045892611541E-2"/>
    <n v="0"/>
    <n v="0.12537273140623145"/>
  </r>
  <r>
    <x v="18"/>
    <x v="14"/>
    <s v="44792_15"/>
    <n v="192.8257395659268"/>
    <n v="440.60050978996873"/>
    <n v="410.70984222351103"/>
    <n v="314.20789439962789"/>
    <n v="0.1216095310128799"/>
    <n v="1.1819275810189227"/>
    <n v="0.37938400723091481"/>
    <n v="-18.014494653237435"/>
    <n v="-41.144755496486574"/>
    <n v="-41.281768183288918"/>
    <n v="-33.806685404701085"/>
    <n v="3.6376255710853046E-2"/>
    <n v="0.20252189732975526"/>
    <n v="9.8504408902027163E-2"/>
    <n v="0"/>
    <n v="0"/>
    <n v="0"/>
    <n v="0"/>
    <n v="9.3589969582263136E-2"/>
    <n v="0"/>
    <n v="0.17568074428717428"/>
  </r>
  <r>
    <x v="18"/>
    <x v="15"/>
    <s v="44792_16"/>
    <n v="184.43769506271011"/>
    <n v="425.14793888958104"/>
    <n v="396.31556477134637"/>
    <n v="301.25726558098796"/>
    <n v="0.11568724379380761"/>
    <n v="1.140480155020936"/>
    <n v="0.36343552295224829"/>
    <n v="-19.318401815643043"/>
    <n v="-42.228609686224559"/>
    <n v="-41.1582444529732"/>
    <n v="-35.293114454932294"/>
    <n v="2.6884738976347911E-2"/>
    <n v="0.16162084277084779"/>
    <n v="7.126833363179283E-2"/>
    <n v="0"/>
    <n v="0"/>
    <n v="0"/>
    <n v="0"/>
    <n v="2.9093961249340709E-2"/>
    <n v="0"/>
    <n v="0"/>
  </r>
  <r>
    <x v="18"/>
    <x v="16"/>
    <s v="44792_17"/>
    <n v="176.79204067315092"/>
    <n v="409.17523905726944"/>
    <n v="382.89239499410058"/>
    <n v="289.94626634630322"/>
    <n v="0.10059355408016073"/>
    <n v="1.0487576627610677"/>
    <n v="0.31977607621885662"/>
    <n v="-22.119349994483883"/>
    <n v="-48.938344121098645"/>
    <n v="-46.628724952500839"/>
    <n v="-39.016725131627986"/>
    <n v="7.0377821469445089E-3"/>
    <n v="6.1378690137404032E-2"/>
    <n v="1.4139980341519948E-2"/>
    <n v="0"/>
    <n v="0"/>
    <n v="0"/>
    <n v="0"/>
    <n v="0"/>
    <n v="0"/>
    <n v="0"/>
  </r>
  <r>
    <x v="18"/>
    <x v="17"/>
    <s v="44792_18"/>
    <n v="170.8279420804802"/>
    <n v="392.26945895552666"/>
    <n v="369.81292973771775"/>
    <n v="281.07833955733145"/>
    <n v="9.7164129287978254E-2"/>
    <n v="0.95442550104972013"/>
    <n v="0.31036483440157081"/>
    <n v="-26.403405431281669"/>
    <n v="-61.173054380381636"/>
    <n v="-58.17041760546406"/>
    <n v="-45.17485829764135"/>
    <n v="-6.8885317081612465E-3"/>
    <n v="-5.3740156577047782E-2"/>
    <n v="-2.6222113895844595E-2"/>
    <n v="0"/>
    <n v="0"/>
    <n v="0"/>
    <n v="0"/>
    <n v="0"/>
    <n v="0"/>
    <n v="0"/>
  </r>
  <r>
    <x v="18"/>
    <x v="18"/>
    <s v="44792_19"/>
    <n v="191.50846673875421"/>
    <n v="429.89219159432986"/>
    <n v="411.83767035091705"/>
    <n v="315.45893595633822"/>
    <n v="0.11711705565282969"/>
    <n v="1.0701433093672335"/>
    <n v="0.36989239130742868"/>
    <n v="-29.564356359426213"/>
    <n v="-69.487437626504573"/>
    <n v="-64.306616119859996"/>
    <n v="-49.675977242743429"/>
    <n v="-1.4703605104615325E-2"/>
    <n v="-0.12190417234331336"/>
    <n v="-4.9426719456446874E-2"/>
    <n v="0"/>
    <n v="0"/>
    <n v="0"/>
    <n v="0"/>
    <n v="0"/>
    <n v="0"/>
    <n v="0"/>
  </r>
  <r>
    <x v="18"/>
    <x v="19"/>
    <s v="44792_20"/>
    <n v="208.25456453012549"/>
    <n v="472.42646500504287"/>
    <n v="457.96586559729514"/>
    <n v="346.62377626524267"/>
    <n v="0.13894695100526125"/>
    <n v="1.2437757959688494"/>
    <n v="0.43365027377703802"/>
    <n v="-31.436445356242814"/>
    <n v="-72.243055858911632"/>
    <n v="-65.103044677522576"/>
    <n v="-51.997438509390065"/>
    <n v="-1.596434114045063E-2"/>
    <n v="-0.13901486953107633"/>
    <n v="-5.331110081923654E-2"/>
    <n v="0"/>
    <n v="0"/>
    <n v="0"/>
    <n v="0"/>
    <n v="0"/>
    <n v="0"/>
    <n v="0"/>
  </r>
  <r>
    <x v="18"/>
    <x v="20"/>
    <s v="44792_21"/>
    <n v="207.34567447145824"/>
    <n v="475.38240631902841"/>
    <n v="463.68588720755315"/>
    <n v="348.1388152196073"/>
    <n v="0.13850021268126561"/>
    <n v="1.2661085758015451"/>
    <n v="0.43243222755080701"/>
    <n v="-33.81853960546249"/>
    <n v="-76.597197071456662"/>
    <n v="-68.951162228622138"/>
    <n v="-55.42164578677145"/>
    <n v="-2.0096228803916018E-2"/>
    <n v="-0.15933578484495603"/>
    <n v="-6.5202922827084758E-2"/>
    <n v="0"/>
    <n v="0"/>
    <n v="0"/>
    <n v="0"/>
    <n v="0"/>
    <n v="0"/>
    <n v="0"/>
  </r>
  <r>
    <x v="18"/>
    <x v="21"/>
    <s v="44792_22"/>
    <n v="200.12063126726488"/>
    <n v="463.76122738192294"/>
    <n v="454.66150912681769"/>
    <n v="338.25853164890759"/>
    <n v="0.13740585034145739"/>
    <n v="1.2491533157349846"/>
    <n v="0.4284695428429256"/>
    <n v="-36.257510907928058"/>
    <n v="-81.790389150388023"/>
    <n v="-73.478483646831563"/>
    <n v="-59.311110001937891"/>
    <n v="-2.0673573904083212E-2"/>
    <n v="-0.16958536600827503"/>
    <n v="-6.7047868142111583E-2"/>
    <n v="0"/>
    <n v="0"/>
    <n v="0"/>
    <n v="0"/>
    <n v="0"/>
    <n v="0"/>
    <n v="0"/>
  </r>
  <r>
    <x v="18"/>
    <x v="22"/>
    <s v="44792_23"/>
    <n v="189.56511807930158"/>
    <n v="442.860244441931"/>
    <n v="435.12423800210223"/>
    <n v="320.55850722527595"/>
    <n v="0.12941612071690661"/>
    <n v="1.1822702623097456"/>
    <n v="0.40495090512888926"/>
    <n v="-36.947062687437729"/>
    <n v="-83.343261567560845"/>
    <n v="-74.984019589759342"/>
    <n v="-61.14604404009156"/>
    <n v="-1.9367837370304574E-2"/>
    <n v="-0.17246571322460799"/>
    <n v="-6.2980500258108058E-2"/>
    <n v="0"/>
    <n v="0"/>
    <n v="0"/>
    <n v="0"/>
    <n v="0"/>
    <n v="0"/>
    <n v="0"/>
  </r>
  <r>
    <x v="18"/>
    <x v="23"/>
    <s v="44792_24"/>
    <n v="172.42864446035836"/>
    <n v="404.51977932214209"/>
    <n v="396.73180940667868"/>
    <n v="291.29058699436928"/>
    <n v="0.11658606592343801"/>
    <n v="1.0770463053138404"/>
    <n v="0.36687306565813915"/>
    <n v="-32.861070941658497"/>
    <n v="-78.901723924109632"/>
    <n v="-73.343107343847706"/>
    <n v="-56.636010082113394"/>
    <n v="-2.0865435412130845E-2"/>
    <n v="-0.18405758910123507"/>
    <n v="-6.7134328114960146E-2"/>
    <n v="0"/>
    <n v="0"/>
    <n v="0"/>
    <n v="0"/>
    <n v="0"/>
    <n v="0"/>
    <n v="0"/>
  </r>
  <r>
    <x v="19"/>
    <x v="0"/>
    <s v="44793_1"/>
    <n v="154.32193520463042"/>
    <n v="358.82171222994651"/>
    <n v="346.95304736905871"/>
    <n v="257.70728505452678"/>
    <n v="0.10486924122561087"/>
    <n v="0.9610764930252107"/>
    <n v="0.3317658067053833"/>
    <n v="-32.146862989412661"/>
    <n v="-76.630776585072994"/>
    <n v="-73.28791329547488"/>
    <n v="-56.265550876425102"/>
    <n v="-2.0508089464569744E-2"/>
    <n v="-0.18319710333414926"/>
    <n v="-6.6075271455737411E-2"/>
    <n v="0"/>
    <n v="0"/>
    <n v="0"/>
    <n v="0"/>
    <n v="0"/>
    <n v="0"/>
    <n v="0"/>
  </r>
  <r>
    <x v="19"/>
    <x v="1"/>
    <s v="44793_2"/>
    <n v="138.06078641386452"/>
    <n v="315.76242501893796"/>
    <n v="301.69302513315426"/>
    <n v="227.0223394624428"/>
    <n v="9.5589481204723478E-2"/>
    <n v="0.86411418521183914"/>
    <n v="0.3037972490593332"/>
    <n v="-30.895283822336236"/>
    <n v="-70.778909126399682"/>
    <n v="-69.440387859704458"/>
    <n v="-53.03915589724204"/>
    <n v="-2.1271543024760062E-2"/>
    <n v="-0.18578303218873071"/>
    <n v="-6.8343320434577443E-2"/>
    <n v="0"/>
    <n v="0"/>
    <n v="0"/>
    <n v="0"/>
    <n v="0"/>
    <n v="0"/>
    <n v="0"/>
  </r>
  <r>
    <x v="19"/>
    <x v="2"/>
    <s v="44793_3"/>
    <n v="126.15286466716888"/>
    <n v="284.66299199191593"/>
    <n v="269.15072106018044"/>
    <n v="205.00157744305622"/>
    <n v="9.1787686859082535E-2"/>
    <n v="0.80397782497638715"/>
    <n v="0.29161837059776452"/>
    <n v="-19.819759647390988"/>
    <n v="-49.384119831879033"/>
    <n v="-50.125370308392469"/>
    <n v="-33.653413588101401"/>
    <n v="-2.0845373237997393E-2"/>
    <n v="-0.17875995717643853"/>
    <n v="-6.7079806150452698E-2"/>
    <n v="0"/>
    <n v="0"/>
    <n v="0"/>
    <n v="0"/>
    <n v="0"/>
    <n v="0"/>
    <n v="0"/>
  </r>
  <r>
    <x v="19"/>
    <x v="3"/>
    <s v="44793_4"/>
    <n v="118.90145058519902"/>
    <n v="265.27940048985801"/>
    <n v="248.65419453248958"/>
    <n v="191.7275456924157"/>
    <n v="8.6596248296294628E-2"/>
    <n v="0.75680359074194747"/>
    <n v="0.27567502084475987"/>
    <n v="-13.632764224425777"/>
    <n v="-36.972016209298793"/>
    <n v="-38.775503598537142"/>
    <n v="-22.344338599498997"/>
    <n v="-2.0964666483449253E-2"/>
    <n v="-0.17855815985798099"/>
    <n v="-6.7361806247401484E-2"/>
    <n v="0"/>
    <n v="0"/>
    <n v="0"/>
    <n v="0"/>
    <n v="0"/>
    <n v="0"/>
    <n v="0"/>
  </r>
  <r>
    <x v="19"/>
    <x v="4"/>
    <s v="44793_5"/>
    <n v="115.24507369546508"/>
    <n v="255.09351421137634"/>
    <n v="237.06713874953428"/>
    <n v="184.48263279909753"/>
    <n v="8.5495279970540849E-2"/>
    <n v="0.74190652613644437"/>
    <n v="0.27224817659800676"/>
    <n v="-14.67006962610616"/>
    <n v="-39.321031754815024"/>
    <n v="-40.786566110609535"/>
    <n v="-23.819571843897172"/>
    <n v="-2.2307770351481036E-2"/>
    <n v="-0.19610401082877965"/>
    <n v="-7.11943320814305E-2"/>
    <n v="0"/>
    <n v="0"/>
    <n v="0"/>
    <n v="0"/>
    <n v="0"/>
    <n v="0"/>
    <n v="0"/>
  </r>
  <r>
    <x v="19"/>
    <x v="5"/>
    <s v="44793_6"/>
    <n v="115.49157306905107"/>
    <n v="253.65459174595381"/>
    <n v="235.6680605142484"/>
    <n v="183.74149193069638"/>
    <n v="8.5952687880813616E-2"/>
    <n v="0.74216747946245876"/>
    <n v="0.2734858832853776"/>
    <n v="-14.476294027552004"/>
    <n v="-39.860567237930304"/>
    <n v="-41.285918917097305"/>
    <n v="-23.684804345417295"/>
    <n v="-2.2020257744523136E-2"/>
    <n v="-0.19672653159447537"/>
    <n v="-7.0451055234550225E-2"/>
    <n v="0"/>
    <n v="0"/>
    <n v="0"/>
    <n v="0"/>
    <n v="0"/>
    <n v="0"/>
    <n v="0"/>
  </r>
  <r>
    <x v="19"/>
    <x v="6"/>
    <s v="44793_7"/>
    <n v="119.78965669425345"/>
    <n v="261.22151952470256"/>
    <n v="243.21964582572849"/>
    <n v="190.2834336599351"/>
    <n v="9.1390821174732254E-2"/>
    <n v="0.77231634130965821"/>
    <n v="0.28976817239722524"/>
    <n v="-14.230267333583624"/>
    <n v="-40.474489643583055"/>
    <n v="-42.320701955662088"/>
    <n v="-23.419237651611322"/>
    <n v="-2.1657571859483121E-2"/>
    <n v="-0.1944439989881156"/>
    <n v="-6.9494109619254021E-2"/>
    <n v="0"/>
    <n v="0"/>
    <n v="0"/>
    <n v="0"/>
    <n v="0"/>
    <n v="0"/>
    <n v="0"/>
  </r>
  <r>
    <x v="19"/>
    <x v="7"/>
    <s v="44793_8"/>
    <n v="124.90070185369689"/>
    <n v="272.99292632881202"/>
    <n v="253.03334186502488"/>
    <n v="198.84777555387601"/>
    <n v="8.6906232209450388E-2"/>
    <n v="0.77811033028465959"/>
    <n v="0.27804327583958255"/>
    <n v="-15.436126957707886"/>
    <n v="-42.697362558935247"/>
    <n v="-45.531920521849678"/>
    <n v="-25.12068698990754"/>
    <n v="-2.0907160196952247E-2"/>
    <n v="-0.18097746523151484"/>
    <n v="-6.7744903395507095E-2"/>
    <n v="0"/>
    <n v="0"/>
    <n v="0"/>
    <n v="0"/>
    <n v="0"/>
    <n v="0"/>
    <n v="0"/>
  </r>
  <r>
    <x v="19"/>
    <x v="8"/>
    <s v="44793_9"/>
    <n v="140.49970483527193"/>
    <n v="309.97939310990171"/>
    <n v="288.69240393441879"/>
    <n v="225.50268673801372"/>
    <n v="9.956842993878473E-2"/>
    <n v="0.90639672420873574"/>
    <n v="0.31583682217918418"/>
    <n v="-20.730383749466274"/>
    <n v="-50.673521712388784"/>
    <n v="-50.191609345224528"/>
    <n v="-32.826956126545838"/>
    <n v="-2.1719078310971657E-3"/>
    <n v="-8.3091745387264687E-2"/>
    <n v="-1.3731356444202163E-2"/>
    <n v="0"/>
    <n v="0"/>
    <n v="0"/>
    <n v="0"/>
    <n v="0"/>
    <n v="0"/>
    <n v="0"/>
  </r>
  <r>
    <x v="19"/>
    <x v="9"/>
    <s v="44793_10"/>
    <n v="154.96638999573867"/>
    <n v="348.79900736575252"/>
    <n v="327.09470572339109"/>
    <n v="251.91597719035886"/>
    <n v="0.11197582368145742"/>
    <n v="1.0186279936329805"/>
    <n v="0.35232094207459597"/>
    <n v="-21.213663740646851"/>
    <n v="-46.951666938129208"/>
    <n v="-45.779807636808798"/>
    <n v="-34.01241267021009"/>
    <n v="1.5019990693709203E-2"/>
    <n v="2.4783623112593477E-2"/>
    <n v="3.6415341284488617E-2"/>
    <n v="0"/>
    <n v="0"/>
    <n v="0"/>
    <n v="0"/>
    <n v="0"/>
    <n v="0"/>
    <n v="0"/>
  </r>
  <r>
    <x v="19"/>
    <x v="10"/>
    <s v="44793_11"/>
    <n v="163.37714860295242"/>
    <n v="370.36600590012455"/>
    <n v="349.69953351011844"/>
    <n v="267.14919867502709"/>
    <n v="0.1113362182301624"/>
    <n v="1.0297314523555992"/>
    <n v="0.35069782779255021"/>
    <n v="-24.985540658588292"/>
    <n v="-53.744522725298886"/>
    <n v="-50.119611136420758"/>
    <n v="-40.500506433742181"/>
    <n v="1.7387788204034613E-2"/>
    <n v="4.7352333871911442E-2"/>
    <n v="4.3387845382594437E-2"/>
    <n v="0"/>
    <n v="0"/>
    <n v="0"/>
    <n v="0"/>
    <n v="0"/>
    <n v="0"/>
    <n v="0"/>
  </r>
  <r>
    <x v="19"/>
    <x v="11"/>
    <s v="44793_12"/>
    <n v="165.65155988684501"/>
    <n v="375.19566555505344"/>
    <n v="355.60640808487301"/>
    <n v="270.69317635844874"/>
    <n v="0.11123790995061736"/>
    <n v="1.0272420924144565"/>
    <n v="0.34982749715136341"/>
    <n v="-24.037109388699992"/>
    <n v="-53.683745601917479"/>
    <n v="-51.129228086838843"/>
    <n v="-39.651646727465497"/>
    <n v="1.7137461683997789E-2"/>
    <n v="5.123281033039697E-2"/>
    <n v="4.2624250354764665E-2"/>
    <n v="0"/>
    <n v="0"/>
    <n v="0"/>
    <n v="0"/>
    <n v="0"/>
    <n v="0"/>
    <n v="0"/>
  </r>
  <r>
    <x v="19"/>
    <x v="12"/>
    <s v="44793_13"/>
    <n v="167.43462886218049"/>
    <n v="377.97662156584835"/>
    <n v="359.7637393168099"/>
    <n v="273.51031786004955"/>
    <n v="0.10647788470849917"/>
    <n v="0.98727884270405486"/>
    <n v="0.3359754884247193"/>
    <n v="-21.782118827637163"/>
    <n v="-49.55719713037449"/>
    <n v="-46.325312715350364"/>
    <n v="-36.023484307748674"/>
    <n v="1.4145223678298877E-2"/>
    <n v="3.4844686450471993E-2"/>
    <n v="3.4238960491831082E-2"/>
    <n v="0"/>
    <n v="0"/>
    <n v="0"/>
    <n v="0"/>
    <n v="0"/>
    <n v="0"/>
    <n v="0"/>
  </r>
  <r>
    <x v="19"/>
    <x v="13"/>
    <s v="44793_14"/>
    <n v="169.77438002958871"/>
    <n v="380.51682910560368"/>
    <n v="363.85234760240536"/>
    <n v="277.53914306428891"/>
    <n v="0.11169981907407672"/>
    <n v="0.99264765839378788"/>
    <n v="0.35153403293020635"/>
    <n v="-21.047586830430674"/>
    <n v="-49.028390877977671"/>
    <n v="-45.361630986982185"/>
    <n v="-34.96010554644883"/>
    <n v="1.3954257379575914E-2"/>
    <n v="2.9038565074099895E-2"/>
    <n v="3.3645814234675039E-2"/>
    <n v="0"/>
    <n v="0"/>
    <n v="0"/>
    <n v="0"/>
    <n v="0"/>
    <n v="0"/>
    <n v="0"/>
  </r>
  <r>
    <x v="19"/>
    <x v="14"/>
    <s v="44793_15"/>
    <n v="166.09852329744487"/>
    <n v="373.8933883544193"/>
    <n v="357.64038754131428"/>
    <n v="271.53924015714"/>
    <n v="0.10364676132350116"/>
    <n v="0.94190162645678177"/>
    <n v="0.32879394647357574"/>
    <n v="-21.674516860595052"/>
    <n v="-49.928790623659651"/>
    <n v="-45.824725734070469"/>
    <n v="-35.690316149560822"/>
    <n v="7.282787781849558E-3"/>
    <n v="1.2077670400053512E-3"/>
    <n v="1.4234407021561731E-2"/>
    <n v="0"/>
    <n v="0"/>
    <n v="0"/>
    <n v="0"/>
    <n v="0"/>
    <n v="0"/>
    <n v="0"/>
  </r>
  <r>
    <x v="19"/>
    <x v="15"/>
    <s v="44793_16"/>
    <n v="157.73896539019165"/>
    <n v="357.01671399221647"/>
    <n v="341.14372780516658"/>
    <n v="257.64461970228052"/>
    <n v="9.8256659956425102E-2"/>
    <n v="0.90141741238698536"/>
    <n v="0.31400166155663756"/>
    <n v="-22.336010939734731"/>
    <n v="-51.206551952066434"/>
    <n v="-47.134247661519829"/>
    <n v="-36.936033185091048"/>
    <n v="3.1397049267835766E-3"/>
    <n v="-1.6689973349512246E-2"/>
    <n v="2.3676313889078576E-3"/>
    <n v="0"/>
    <n v="0"/>
    <n v="0"/>
    <n v="0"/>
    <n v="0"/>
    <n v="0"/>
    <n v="0"/>
  </r>
  <r>
    <x v="19"/>
    <x v="16"/>
    <s v="44793_17"/>
    <n v="151.24050058933173"/>
    <n v="343.1603505974814"/>
    <n v="328.44166142797144"/>
    <n v="247.02017359159299"/>
    <n v="9.190209712441752E-2"/>
    <n v="0.85182681859320997"/>
    <n v="0.29532900996366335"/>
    <n v="-24.23808622009485"/>
    <n v="-54.653972250109355"/>
    <n v="-50.099411127686793"/>
    <n v="-39.446776892733872"/>
    <n v="-1.4414794855226809E-3"/>
    <n v="-4.8006837429801129E-2"/>
    <n v="-1.0861195844934883E-2"/>
    <n v="0"/>
    <n v="0"/>
    <n v="0"/>
    <n v="0"/>
    <n v="0"/>
    <n v="0"/>
    <n v="0"/>
  </r>
  <r>
    <x v="19"/>
    <x v="17"/>
    <s v="44793_18"/>
    <n v="150.29452257400217"/>
    <n v="340.57613366211757"/>
    <n v="327.04692683829688"/>
    <n v="245.78434109565774"/>
    <n v="8.8541342175199544E-2"/>
    <n v="0.82075909373956379"/>
    <n v="0.28569735309850153"/>
    <n v="-27.400077193926752"/>
    <n v="-60.705952084574562"/>
    <n v="-55.252257606370371"/>
    <n v="-43.441825303702792"/>
    <n v="-1.3558829113489544E-2"/>
    <n v="-0.12394051490744681"/>
    <n v="-4.6017662231309479E-2"/>
    <n v="0"/>
    <n v="0"/>
    <n v="0"/>
    <n v="0"/>
    <n v="0"/>
    <n v="0"/>
    <n v="0"/>
  </r>
  <r>
    <x v="19"/>
    <x v="18"/>
    <s v="44793_19"/>
    <n v="169.7392641048761"/>
    <n v="383.94323720972977"/>
    <n v="372.54830278254815"/>
    <n v="280.34516138695096"/>
    <n v="0.11284223307914276"/>
    <n v="0.98086409588453471"/>
    <n v="0.35679699585829505"/>
    <n v="-31.231839280402745"/>
    <n v="-69.379920012209041"/>
    <n v="-61.703001850486238"/>
    <n v="-49.901115974179937"/>
    <n v="-1.6501534428551488E-2"/>
    <n v="-0.15891410958495569"/>
    <n v="-5.4742155400815243E-2"/>
    <n v="0"/>
    <n v="0"/>
    <n v="0"/>
    <n v="0"/>
    <n v="0"/>
    <n v="0"/>
    <n v="0"/>
  </r>
  <r>
    <x v="19"/>
    <x v="19"/>
    <s v="44793_20"/>
    <n v="184.62553356982934"/>
    <n v="419.5979554301199"/>
    <n v="409.94386849699913"/>
    <n v="307.6772886336127"/>
    <n v="0.13179902595739543"/>
    <n v="1.1290293884643527"/>
    <n v="0.41285246571840262"/>
    <n v="-33.535092875044029"/>
    <n v="-75.815100547344343"/>
    <n v="-67.648489062756951"/>
    <n v="-55.420846918524433"/>
    <n v="-1.6933265210383748E-2"/>
    <n v="-0.16097063109028545"/>
    <n v="-5.5961794143090382E-2"/>
    <n v="0"/>
    <n v="0"/>
    <n v="0"/>
    <n v="0"/>
    <n v="0"/>
    <n v="0"/>
    <n v="0"/>
  </r>
  <r>
    <x v="19"/>
    <x v="20"/>
    <s v="44793_21"/>
    <n v="184.99434768964448"/>
    <n v="420.77604883472088"/>
    <n v="411.52774727117895"/>
    <n v="308.83117781118858"/>
    <n v="0.12915766399845671"/>
    <n v="1.1307347462693227"/>
    <n v="0.40553246921593611"/>
    <n v="-35.316641542112507"/>
    <n v="-80.465305503069757"/>
    <n v="-72.180691561554355"/>
    <n v="-58.521888385292726"/>
    <n v="-1.9181621116657398E-2"/>
    <n v="-0.17577226870635418"/>
    <n v="-6.2509215850049926E-2"/>
    <n v="0"/>
    <n v="0"/>
    <n v="0"/>
    <n v="0"/>
    <n v="0"/>
    <n v="0"/>
    <n v="0"/>
  </r>
  <r>
    <x v="19"/>
    <x v="21"/>
    <s v="44793_22"/>
    <n v="179.41006738140726"/>
    <n v="410.19790305832043"/>
    <n v="401.76652035549489"/>
    <n v="300.73444812950038"/>
    <n v="0.12644270792170043"/>
    <n v="1.1027351584513287"/>
    <n v="0.39717103093968475"/>
    <n v="-30.249539021591538"/>
    <n v="-72.352162152935037"/>
    <n v="-66.502588680452419"/>
    <n v="-50.725116638390368"/>
    <n v="-1.9893023901097939E-2"/>
    <n v="-0.18893110444800768"/>
    <n v="-6.4373466725816675E-2"/>
    <n v="0"/>
    <n v="0"/>
    <n v="0"/>
    <n v="0"/>
    <n v="0"/>
    <n v="0"/>
    <n v="0"/>
  </r>
  <r>
    <x v="19"/>
    <x v="22"/>
    <s v="44793_23"/>
    <n v="169.33261878846577"/>
    <n v="390.20867331895806"/>
    <n v="382.54972804390081"/>
    <n v="284.90163789150654"/>
    <n v="0.12145690399806224"/>
    <n v="1.0632051737141675"/>
    <n v="0.38150264281596491"/>
    <n v="-27.471037072162542"/>
    <n v="-67.486516639983222"/>
    <n v="-61.500171345723331"/>
    <n v="-43.67346618918755"/>
    <n v="-1.9544228247007505E-2"/>
    <n v="-0.1883514598493384"/>
    <n v="-6.332167536195768E-2"/>
    <n v="0"/>
    <n v="0"/>
    <n v="0"/>
    <n v="0"/>
    <n v="0"/>
    <n v="0"/>
    <n v="0"/>
  </r>
  <r>
    <x v="19"/>
    <x v="23"/>
    <s v="44793_24"/>
    <n v="156.1405182293984"/>
    <n v="361.83212006649052"/>
    <n v="353.95656222062706"/>
    <n v="263.25382589515857"/>
    <n v="0.1141222885311523"/>
    <n v="0.99254330465346285"/>
    <n v="0.35923687751614192"/>
    <n v="-29.386729366978699"/>
    <n v="-71.678007524828772"/>
    <n v="-65.757486667795717"/>
    <n v="-46.618939044285"/>
    <n v="-1.8818212953698489E-2"/>
    <n v="-0.19236849615867888"/>
    <n v="-6.1044843467816703E-2"/>
    <n v="0"/>
    <n v="0"/>
    <n v="0"/>
    <n v="0"/>
    <n v="0"/>
    <n v="0"/>
    <n v="0"/>
  </r>
  <r>
    <x v="20"/>
    <x v="0"/>
    <s v="44794_1"/>
    <n v="140.62355053938307"/>
    <n v="324.80915095210895"/>
    <n v="314.68952102966438"/>
    <n v="235.42961920656921"/>
    <n v="0.10637365654853476"/>
    <n v="0.91053053954362606"/>
    <n v="0.33650684173739043"/>
    <n v="-20.770213509875418"/>
    <n v="-53.147417608866881"/>
    <n v="-50.779697334463776"/>
    <n v="-32.911334187141343"/>
    <n v="-1.9725515924799125E-2"/>
    <n v="-0.18958372544348273"/>
    <n v="-6.3601855561503814E-2"/>
    <n v="0"/>
    <n v="0"/>
    <n v="0"/>
    <n v="0"/>
    <n v="0"/>
    <n v="0"/>
    <n v="0"/>
  </r>
  <r>
    <x v="20"/>
    <x v="1"/>
    <s v="44794_2"/>
    <n v="127.04237120362544"/>
    <n v="290.10792133155923"/>
    <n v="279.13861601754024"/>
    <n v="210.44627243487363"/>
    <n v="0.100092169433008"/>
    <n v="0.82947633959836653"/>
    <n v="0.31695322673780035"/>
    <n v="-16.317027189895633"/>
    <n v="-45.570928952268929"/>
    <n v="-44.920473205397002"/>
    <n v="-26.209339830886471"/>
    <n v="-2.0065304566281011E-2"/>
    <n v="-0.19404287098882769"/>
    <n v="-6.4432665864167959E-2"/>
    <n v="0"/>
    <n v="0"/>
    <n v="0"/>
    <n v="0"/>
    <n v="0"/>
    <n v="0"/>
    <n v="0"/>
  </r>
  <r>
    <x v="20"/>
    <x v="2"/>
    <s v="44794_3"/>
    <n v="116.29377027152219"/>
    <n v="262.55955162473674"/>
    <n v="249.69225977169859"/>
    <n v="191.03988877201499"/>
    <n v="9.4535654206431632E-2"/>
    <n v="0.7690136170776547"/>
    <n v="0.29989388292713243"/>
    <n v="-13.330787981669795"/>
    <n v="-39.53844595167778"/>
    <n v="-39.592977130538301"/>
    <n v="-21.590064131311962"/>
    <n v="-1.8915164311073776E-2"/>
    <n v="-0.18782776107941826"/>
    <n v="-6.1031773928897415E-2"/>
    <n v="0"/>
    <n v="0"/>
    <n v="0"/>
    <n v="0"/>
    <n v="0"/>
    <n v="0"/>
    <n v="0"/>
  </r>
  <r>
    <x v="20"/>
    <x v="3"/>
    <s v="44794_4"/>
    <n v="110.18968425481346"/>
    <n v="244.49487177184733"/>
    <n v="230.56632744030344"/>
    <n v="178.50309767434774"/>
    <n v="9.2113123801479749E-2"/>
    <n v="0.73480484308534022"/>
    <n v="0.29277112216683332"/>
    <n v="-12.538852857173996"/>
    <n v="-37.632845533881465"/>
    <n v="-38.108238990809944"/>
    <n v="-20.341940101139329"/>
    <n v="-1.8588679142302146E-2"/>
    <n v="-0.18767161406505117"/>
    <n v="-6.006921246772693E-2"/>
    <n v="0"/>
    <n v="0"/>
    <n v="0"/>
    <n v="0"/>
    <n v="0"/>
    <n v="0"/>
    <n v="0"/>
  </r>
  <r>
    <x v="20"/>
    <x v="4"/>
    <s v="44794_5"/>
    <n v="106.09688558850883"/>
    <n v="233.52400282050911"/>
    <n v="219.3000647448672"/>
    <n v="170.8686694072955"/>
    <n v="8.8871591318774174E-2"/>
    <n v="0.70898656057670884"/>
    <n v="0.2829169934067019"/>
    <n v="-11.968982278197792"/>
    <n v="-33.91994050275305"/>
    <n v="-31.729138692121872"/>
    <n v="-17.812955268828055"/>
    <n v="-1.9306412220704134E-2"/>
    <n v="-0.19299340838031362"/>
    <n v="-6.2258981243411518E-2"/>
    <n v="0"/>
    <n v="0"/>
    <n v="0"/>
    <n v="0"/>
    <n v="0"/>
    <n v="0"/>
    <n v="0"/>
  </r>
  <r>
    <x v="20"/>
    <x v="5"/>
    <s v="44794_6"/>
    <n v="105.67153032573911"/>
    <n v="230.81563858442385"/>
    <n v="215.85262949961029"/>
    <n v="169.60684846147234"/>
    <n v="8.8906569270986419E-2"/>
    <n v="0.70090222024945414"/>
    <n v="0.28274042564180885"/>
    <n v="-11.767483729681691"/>
    <n v="-33.01462783972439"/>
    <n v="-30.303769618655544"/>
    <n v="-17.100044258466752"/>
    <n v="-2.0645471349595126E-2"/>
    <n v="-0.20179854661884197"/>
    <n v="-6.6237763393020968E-2"/>
    <n v="0"/>
    <n v="0"/>
    <n v="0"/>
    <n v="0"/>
    <n v="0"/>
    <n v="0"/>
    <n v="0"/>
  </r>
  <r>
    <x v="20"/>
    <x v="6"/>
    <s v="44794_7"/>
    <n v="107.40192070504102"/>
    <n v="232.65061659684602"/>
    <n v="217.31950658297509"/>
    <n v="171.80752235911419"/>
    <n v="9.0496313897743486E-2"/>
    <n v="0.70593890704439943"/>
    <n v="0.28772579753476379"/>
    <n v="-11.384578148513675"/>
    <n v="-32.783052908616625"/>
    <n v="-30.020384536773438"/>
    <n v="-16.545538212359308"/>
    <n v="-1.8750157477378949E-2"/>
    <n v="-0.19637202807517362"/>
    <n v="-6.070633692743535E-2"/>
    <n v="0"/>
    <n v="0"/>
    <n v="0"/>
    <n v="0"/>
    <n v="0"/>
    <n v="0"/>
    <n v="0"/>
  </r>
  <r>
    <x v="20"/>
    <x v="7"/>
    <s v="44794_8"/>
    <n v="106.75902079523827"/>
    <n v="229.42182954535849"/>
    <n v="213.12641680590684"/>
    <n v="170.15165032267254"/>
    <n v="8.2057911141766277E-2"/>
    <n v="0.66256338463396858"/>
    <n v="0.26408526774351854"/>
    <n v="-11.04871200838665"/>
    <n v="-33.595462033101107"/>
    <n v="-32.575893921519942"/>
    <n v="-16.586443847018668"/>
    <n v="-1.8448204872196342E-2"/>
    <n v="-0.19570853973294439"/>
    <n v="-6.0181300032773423E-2"/>
    <n v="0"/>
    <n v="0"/>
    <n v="0"/>
    <n v="0"/>
    <n v="0"/>
    <n v="0"/>
    <n v="0"/>
  </r>
  <r>
    <x v="20"/>
    <x v="8"/>
    <s v="44794_9"/>
    <n v="115.82962765043274"/>
    <n v="250.31553740067346"/>
    <n v="234.37478372597678"/>
    <n v="186.2385255354086"/>
    <n v="9.4348111413540839E-2"/>
    <n v="0.75202686904609239"/>
    <n v="0.30052007987691987"/>
    <n v="-8.3933068185305491"/>
    <n v="-27.833167805306044"/>
    <n v="-28.007794195866833"/>
    <n v="-13.172562333802892"/>
    <n v="-5.8229088127189459E-3"/>
    <n v="-0.12569007479488178"/>
    <n v="-2.3584288667279518E-2"/>
    <n v="0"/>
    <n v="0"/>
    <n v="0"/>
    <n v="0"/>
    <n v="0"/>
    <n v="0"/>
    <n v="0"/>
  </r>
  <r>
    <x v="20"/>
    <x v="9"/>
    <s v="44794_10"/>
    <n v="129.16871009152973"/>
    <n v="283.90161915696621"/>
    <n v="270.41245573841161"/>
    <n v="211.09394408684963"/>
    <n v="0.10343747036115347"/>
    <n v="0.79875965647203628"/>
    <n v="0.32755947249130796"/>
    <n v="-3.8427243689442623"/>
    <n v="-18.726077593104964"/>
    <n v="-19.71230949239013"/>
    <n v="-7.1291185621232813"/>
    <n v="3.4248889585986012E-3"/>
    <n v="-6.339677004299854E-2"/>
    <n v="3.258459141068668E-3"/>
    <n v="0"/>
    <n v="0"/>
    <n v="0"/>
    <n v="0"/>
    <n v="0"/>
    <n v="0"/>
    <n v="0"/>
  </r>
  <r>
    <x v="20"/>
    <x v="10"/>
    <s v="44794_11"/>
    <n v="139.75469513424551"/>
    <n v="309.48246423191034"/>
    <n v="298.49446494510988"/>
    <n v="230.18238355150001"/>
    <n v="0.10505091949432813"/>
    <n v="0.77781632945357226"/>
    <n v="0.33257206077538837"/>
    <n v="-1.0980474708448584"/>
    <n v="-13.551252648220611"/>
    <n v="-14.485675494924255"/>
    <n v="-3.0934881099538174"/>
    <n v="7.1273640297338644E-3"/>
    <n v="-4.2856314637664303E-2"/>
    <n v="1.3937930287205431E-2"/>
    <n v="0"/>
    <n v="0"/>
    <n v="0"/>
    <n v="0"/>
    <n v="0"/>
    <n v="0"/>
    <n v="0"/>
  </r>
  <r>
    <x v="20"/>
    <x v="11"/>
    <s v="44794_12"/>
    <n v="145.43793762765179"/>
    <n v="323.82767810465225"/>
    <n v="313.1633667520552"/>
    <n v="240.00378918721131"/>
    <n v="0.10960915595183868"/>
    <n v="0.81875404247842054"/>
    <n v="0.3458572823878443"/>
    <n v="-3.5952993060116123E-2"/>
    <n v="-11.841808398722829"/>
    <n v="-11.89194689364372"/>
    <n v="-1.6706226174840919"/>
    <n v="1.3677223605786926E-2"/>
    <n v="-9.3706385116668275E-3"/>
    <n v="3.3184932072347031E-2"/>
    <n v="0"/>
    <n v="0"/>
    <n v="0"/>
    <n v="0"/>
    <n v="0"/>
    <n v="0"/>
    <n v="0"/>
  </r>
  <r>
    <x v="20"/>
    <x v="12"/>
    <s v="44794_13"/>
    <n v="151.47831354267979"/>
    <n v="337.39544030737943"/>
    <n v="327.24502387808047"/>
    <n v="250.04909538691726"/>
    <n v="0.11112174210542716"/>
    <n v="0.84119689148000132"/>
    <n v="0.34998142267980525"/>
    <n v="-2.8426870221879126"/>
    <n v="-18.400279914368305"/>
    <n v="-18.337165181246856"/>
    <n v="-8.9275317383966115"/>
    <n v="1.4440371159428901E-2"/>
    <n v="-2.3151425251245247E-3"/>
    <n v="3.5694344383582377E-2"/>
    <n v="0"/>
    <n v="0"/>
    <n v="0"/>
    <n v="0"/>
    <n v="0"/>
    <n v="0"/>
    <n v="0"/>
  </r>
  <r>
    <x v="20"/>
    <x v="13"/>
    <s v="44794_14"/>
    <n v="157.20975502271887"/>
    <n v="351.69594622869351"/>
    <n v="343.07839768130776"/>
    <n v="260.99146602038405"/>
    <n v="0.1044264902157024"/>
    <n v="0.82686403351854409"/>
    <n v="0.33116329034548053"/>
    <n v="-1.5192206083220814"/>
    <n v="-15.55812181254003"/>
    <n v="-14.957208781734298"/>
    <n v="-6.6867146022789514"/>
    <n v="5.979382705509898E-3"/>
    <n v="-3.2201800384972092E-2"/>
    <n v="1.131448040439711E-2"/>
    <n v="0"/>
    <n v="0"/>
    <n v="0"/>
    <n v="0"/>
    <n v="0"/>
    <n v="0"/>
    <n v="0"/>
  </r>
  <r>
    <x v="20"/>
    <x v="14"/>
    <s v="44794_15"/>
    <n v="156.1800981722979"/>
    <n v="351.92594368293845"/>
    <n v="343.65898284921161"/>
    <n v="259.87420454340656"/>
    <n v="9.8601568643734552E-2"/>
    <n v="0.79645901093353511"/>
    <n v="0.3143809708615613"/>
    <n v="-1.2926497117149345"/>
    <n v="-14.952859358094473"/>
    <n v="-13.974739628910372"/>
    <n v="-6.2545483758836546"/>
    <n v="3.806014407053613E-3"/>
    <n v="-3.8416164262551677E-2"/>
    <n v="5.0853357748563187E-3"/>
    <n v="0"/>
    <n v="0"/>
    <n v="0"/>
    <n v="0"/>
    <n v="0"/>
    <n v="0"/>
    <n v="0"/>
  </r>
  <r>
    <x v="20"/>
    <x v="15"/>
    <s v="44794_16"/>
    <n v="148.70480954817495"/>
    <n v="336.58826949387537"/>
    <n v="328.32163883921186"/>
    <n v="247.30229371170304"/>
    <n v="9.700939335382841E-2"/>
    <n v="0.75938929586704795"/>
    <n v="0.30965566266082301"/>
    <n v="-2.1355196181728662"/>
    <n v="-16.354862507300705"/>
    <n v="-15.739353796780799"/>
    <n v="-7.887431983910818"/>
    <n v="5.4227101656400614E-3"/>
    <n v="-3.6612724501931135E-2"/>
    <n v="9.8685212714790492E-3"/>
    <n v="0"/>
    <n v="0"/>
    <n v="0"/>
    <n v="0"/>
    <n v="0"/>
    <n v="0"/>
    <n v="0"/>
  </r>
  <r>
    <x v="20"/>
    <x v="16"/>
    <s v="44794_17"/>
    <n v="143.41963944978815"/>
    <n v="325.70810267205241"/>
    <n v="317.00157681093651"/>
    <n v="238.27760162859238"/>
    <n v="9.4024655826421721E-2"/>
    <n v="0.75245945912012357"/>
    <n v="0.30072881297759146"/>
    <n v="-4.111526521645029"/>
    <n v="-19.542779909396558"/>
    <n v="-18.638652782533864"/>
    <n v="-10.946888168683008"/>
    <n v="3.5058666764422016E-3"/>
    <n v="-4.8019332786816561E-2"/>
    <n v="4.3173982141657945E-3"/>
    <n v="0"/>
    <n v="0"/>
    <n v="0"/>
    <n v="0"/>
    <n v="0"/>
    <n v="0"/>
    <n v="0"/>
  </r>
  <r>
    <x v="20"/>
    <x v="17"/>
    <s v="44794_18"/>
    <n v="143.70503907611675"/>
    <n v="331.45115276323486"/>
    <n v="321.68539276470898"/>
    <n v="239.92678699393682"/>
    <n v="9.3097203440959467E-2"/>
    <n v="0.8232190995069929"/>
    <n v="0.29832359893557869"/>
    <n v="-6.3387322374729136"/>
    <n v="-22.265603497657835"/>
    <n v="-21.536491719675642"/>
    <n v="-13.380284469043222"/>
    <n v="-8.6121994975887888E-3"/>
    <n v="-0.10049355541254158"/>
    <n v="-3.081295976117596E-2"/>
    <n v="0"/>
    <n v="0"/>
    <n v="0"/>
    <n v="0"/>
    <n v="0"/>
    <n v="0"/>
    <n v="0"/>
  </r>
  <r>
    <x v="20"/>
    <x v="18"/>
    <s v="44794_19"/>
    <n v="165.21869274468398"/>
    <n v="379.95660954481423"/>
    <n v="371.5337286111386"/>
    <n v="277.10622654957899"/>
    <n v="0.11738997166349589"/>
    <n v="1.0006014682275233"/>
    <n v="0.3697028717053103"/>
    <n v="-8.2664603182726939"/>
    <n v="-25.283384439933982"/>
    <n v="-22.547887331736653"/>
    <n v="-15.072997937600558"/>
    <n v="-1.3142405988817671E-2"/>
    <n v="-0.13823572556812713"/>
    <n v="-4.4501104124279559E-2"/>
    <n v="0"/>
    <n v="0"/>
    <n v="0"/>
    <n v="0"/>
    <n v="0"/>
    <n v="0"/>
    <n v="0"/>
  </r>
  <r>
    <x v="20"/>
    <x v="19"/>
    <s v="44794_20"/>
    <n v="187.44263229355471"/>
    <n v="430.82610920484871"/>
    <n v="424.26187892985399"/>
    <n v="315.3698064036106"/>
    <n v="0.13477542372719969"/>
    <n v="1.1570842881311518"/>
    <n v="0.42071259423784735"/>
    <n v="-8.2864860953151389"/>
    <n v="-24.459483019878611"/>
    <n v="-20.049127710996299"/>
    <n v="-14.466570013793683"/>
    <n v="-1.4575273614586218E-2"/>
    <n v="-0.15178963928152378"/>
    <n v="-4.8756068925009492E-2"/>
    <n v="0"/>
    <n v="0"/>
    <n v="0"/>
    <n v="0"/>
    <n v="0"/>
    <n v="0"/>
    <n v="0"/>
  </r>
  <r>
    <x v="20"/>
    <x v="20"/>
    <s v="44794_21"/>
    <n v="190.01995740044342"/>
    <n v="440.41470508666038"/>
    <n v="434.78732812164628"/>
    <n v="321.76972939160021"/>
    <n v="0.13103744300497128"/>
    <n v="1.1574503326487553"/>
    <n v="0.40953395602358245"/>
    <n v="-9.1581898074961785"/>
    <n v="-25.973998525064644"/>
    <n v="-21.532683307474656"/>
    <n v="-15.878860373789871"/>
    <n v="-1.6920043146048239E-2"/>
    <n v="-0.16401470890404576"/>
    <n v="-5.5735942622948495E-2"/>
    <n v="0"/>
    <n v="0"/>
    <n v="0"/>
    <n v="0"/>
    <n v="0"/>
    <n v="0"/>
    <n v="0"/>
  </r>
  <r>
    <x v="20"/>
    <x v="21"/>
    <s v="44794_22"/>
    <n v="184.02505693206308"/>
    <n v="431.4259849256988"/>
    <n v="426.7822984068398"/>
    <n v="313.15289029301852"/>
    <n v="0.1284281128214568"/>
    <n v="1.1375819339375739"/>
    <n v="0.40113395467609647"/>
    <n v="-7.2754576895969318"/>
    <n v="-21.521777302571785"/>
    <n v="-17.814729305652214"/>
    <n v="-11.627885299468923"/>
    <n v="-1.7921978972346E-2"/>
    <n v="-0.16290623975000379"/>
    <n v="-5.8510738347103894E-2"/>
    <n v="0"/>
    <n v="0"/>
    <n v="0"/>
    <n v="0"/>
    <n v="0"/>
    <n v="0"/>
    <n v="0"/>
  </r>
  <r>
    <x v="20"/>
    <x v="22"/>
    <s v="44794_23"/>
    <n v="169.18580891795955"/>
    <n v="399.55941563388421"/>
    <n v="395.53015797121145"/>
    <n v="288.54503347593288"/>
    <n v="0.11885456128588105"/>
    <n v="1.051717280518075"/>
    <n v="0.37311923924167517"/>
    <n v="-6.6916952700817802"/>
    <n v="-20.566875907150322"/>
    <n v="-16.977265150090812"/>
    <n v="-9.1608672094729862"/>
    <n v="-1.9888905459218571E-2"/>
    <n v="-0.17526346802314532"/>
    <n v="-6.408952842352228E-2"/>
    <n v="0"/>
    <n v="0"/>
    <n v="0"/>
    <n v="0"/>
    <n v="0"/>
    <n v="0"/>
    <n v="0"/>
  </r>
  <r>
    <x v="20"/>
    <x v="23"/>
    <s v="44794_24"/>
    <n v="149.59322070468508"/>
    <n v="351.29628360979223"/>
    <n v="346.85599008087109"/>
    <n v="253.34185493391774"/>
    <n v="0.11040245536270993"/>
    <n v="0.94549958487093499"/>
    <n v="0.34761110265030792"/>
    <n v="-8.7701492500600953"/>
    <n v="-25.960395788048004"/>
    <n v="-22.240211968675478"/>
    <n v="-12.826629123964327"/>
    <n v="-1.8586669968182454E-2"/>
    <n v="-0.17689086455561659"/>
    <n v="-6.0152698608260807E-2"/>
    <n v="0"/>
    <n v="0"/>
    <n v="0"/>
    <n v="0"/>
    <n v="0"/>
    <n v="0"/>
    <n v="0"/>
  </r>
  <r>
    <x v="21"/>
    <x v="0"/>
    <s v="44795_1"/>
    <n v="130.1779853585243"/>
    <n v="302.22146128062201"/>
    <n v="294.12404941071725"/>
    <n v="217.49385230946416"/>
    <n v="9.9077895340547492E-2"/>
    <n v="0.84979551099370398"/>
    <n v="0.31341408671998944"/>
    <n v="-9.9479611248853512"/>
    <n v="-28.322607635420962"/>
    <n v="-25.210388694117739"/>
    <n v="-15.096396251530569"/>
    <n v="-1.9207639324573492E-2"/>
    <n v="-0.17765559363764524"/>
    <n v="-6.170942592493716E-2"/>
    <n v="0"/>
    <n v="0"/>
    <n v="0"/>
    <n v="0"/>
    <n v="0"/>
    <n v="0"/>
    <n v="0"/>
  </r>
  <r>
    <x v="21"/>
    <x v="1"/>
    <s v="44795_2"/>
    <n v="116.01768645526897"/>
    <n v="263.74482492793913"/>
    <n v="252.63465597203543"/>
    <n v="189.77161628106722"/>
    <n v="9.34976639656242E-2"/>
    <n v="0.78355879084675961"/>
    <n v="0.29680828541195931"/>
    <n v="-10.737421387148254"/>
    <n v="-30.473201768456079"/>
    <n v="-27.285266798438535"/>
    <n v="-16.616626205012615"/>
    <n v="-1.8216396865588989E-2"/>
    <n v="-0.17279657699621567"/>
    <n v="-5.879993547852206E-2"/>
    <n v="0"/>
    <n v="0"/>
    <n v="0"/>
    <n v="0"/>
    <n v="0"/>
    <n v="0"/>
    <n v="0"/>
  </r>
  <r>
    <x v="21"/>
    <x v="2"/>
    <s v="44795_3"/>
    <n v="108.31100228462539"/>
    <n v="241.57312323490893"/>
    <n v="228.57609344114758"/>
    <n v="174.55558447051206"/>
    <n v="8.9647352054383234E-2"/>
    <n v="0.7313846660278045"/>
    <n v="0.28485938409371181"/>
    <n v="-11.120686271374218"/>
    <n v="-31.572405002827455"/>
    <n v="-28.491294510734015"/>
    <n v="-17.257657398534292"/>
    <n v="-1.8495308040540292E-2"/>
    <n v="-0.18092178166022871"/>
    <n v="-5.9472153304936916E-2"/>
    <n v="0"/>
    <n v="0"/>
    <n v="0"/>
    <n v="0"/>
    <n v="0"/>
    <n v="0"/>
    <n v="0"/>
  </r>
  <r>
    <x v="21"/>
    <x v="3"/>
    <s v="44795_4"/>
    <n v="104.49024255764662"/>
    <n v="230.15471675844691"/>
    <n v="215.56333164350227"/>
    <n v="166.48973023270526"/>
    <n v="8.9011132391965689E-2"/>
    <n v="0.71643473789458045"/>
    <n v="0.2823450316463299"/>
    <n v="-11.170068092988629"/>
    <n v="-31.449440551053613"/>
    <n v="-28.853896156562662"/>
    <n v="-17.467138808508047"/>
    <n v="-1.8230557134805422E-2"/>
    <n v="-0.17780565056368772"/>
    <n v="-5.8672974849805527E-2"/>
    <n v="0"/>
    <n v="0"/>
    <n v="0"/>
    <n v="0"/>
    <n v="0"/>
    <n v="0"/>
    <n v="0"/>
  </r>
  <r>
    <x v="21"/>
    <x v="4"/>
    <s v="44795_5"/>
    <n v="102.93598004720758"/>
    <n v="226.78790375535127"/>
    <n v="212.46946969054088"/>
    <n v="164.12471103645359"/>
    <n v="9.1739109603694247E-2"/>
    <n v="0.7271672022775425"/>
    <n v="0.29015929265769619"/>
    <n v="-11.923006888718547"/>
    <n v="-32.97809706070688"/>
    <n v="-30.048596221165315"/>
    <n v="-18.336912134123168"/>
    <n v="-1.8616706325708752E-2"/>
    <n v="-0.1828386911120245"/>
    <n v="-5.9895033968742011E-2"/>
    <n v="0"/>
    <n v="0"/>
    <n v="0"/>
    <n v="0"/>
    <n v="0"/>
    <n v="0"/>
    <n v="0"/>
  </r>
  <r>
    <x v="21"/>
    <x v="5"/>
    <s v="44795_6"/>
    <n v="108.31522511623682"/>
    <n v="240.16421646328735"/>
    <n v="225.1661145536419"/>
    <n v="173.15562107253584"/>
    <n v="9.2962909320251044E-2"/>
    <n v="0.75762769283081055"/>
    <n v="0.29413575834413408"/>
    <n v="-11.619429752821741"/>
    <n v="-32.339828039892232"/>
    <n v="-30.055742551730887"/>
    <n v="-18.046507256683938"/>
    <n v="-2.0043841415142063E-2"/>
    <n v="-0.18910626157488564"/>
    <n v="-6.4065586547923214E-2"/>
    <n v="0"/>
    <n v="0"/>
    <n v="0"/>
    <n v="0"/>
    <n v="0"/>
    <n v="0"/>
    <n v="0"/>
  </r>
  <r>
    <x v="21"/>
    <x v="6"/>
    <s v="44795_7"/>
    <n v="136.34544985497101"/>
    <n v="302.62349122247633"/>
    <n v="287.47295246847"/>
    <n v="220.37965797835366"/>
    <n v="0.10381311774903257"/>
    <n v="0.88117925971480482"/>
    <n v="0.32629055632609416"/>
    <n v="-16.436117072979584"/>
    <n v="-42.192237777589945"/>
    <n v="-39.147430090149889"/>
    <n v="-26.352083527315628"/>
    <n v="-2.0150037694953028E-2"/>
    <n v="-0.19478813516939306"/>
    <n v="-6.4656961714305086E-2"/>
    <n v="0"/>
    <n v="0"/>
    <n v="0"/>
    <n v="0"/>
    <n v="0"/>
    <n v="0"/>
    <n v="0"/>
  </r>
  <r>
    <x v="21"/>
    <x v="7"/>
    <s v="44795_8"/>
    <n v="167.08930286139375"/>
    <n v="374.40358628386059"/>
    <n v="351.64057506609561"/>
    <n v="271.61673061424375"/>
    <n v="0.10438093943187537"/>
    <n v="1.0068668008251986"/>
    <n v="0.32954184126089048"/>
    <n v="-25.668203844843113"/>
    <n v="-54.094123978480837"/>
    <n v="-51.955165865889441"/>
    <n v="-42.68309529241386"/>
    <n v="-1.9015238841216579E-2"/>
    <n v="-0.16340129538059045"/>
    <n v="-6.1326611490684656E-2"/>
    <n v="0"/>
    <n v="0"/>
    <n v="0"/>
    <n v="0"/>
    <n v="0"/>
    <n v="0"/>
    <n v="0"/>
  </r>
  <r>
    <x v="21"/>
    <x v="8"/>
    <s v="44795_9"/>
    <n v="185.93904551199469"/>
    <n v="419.17510552302366"/>
    <n v="388.62995568149694"/>
    <n v="300.6305801444343"/>
    <n v="0.11926821412446657"/>
    <n v="1.1456525338034409"/>
    <n v="0.37301558995782963"/>
    <n v="-20.566740890745052"/>
    <n v="-39.534932975158661"/>
    <n v="-38.765300470749168"/>
    <n v="-34.353720072925256"/>
    <n v="-6.0527650792057872E-4"/>
    <n v="-3.8482546904587446E-2"/>
    <n v="-8.3267221910428568E-3"/>
    <n v="0"/>
    <n v="0"/>
    <n v="0"/>
    <n v="0"/>
    <n v="0"/>
    <n v="0"/>
    <n v="0"/>
  </r>
  <r>
    <x v="21"/>
    <x v="9"/>
    <s v="44795_10"/>
    <n v="208.48296816625435"/>
    <n v="468.1062307882695"/>
    <n v="433.44530547180767"/>
    <n v="336.16566966640522"/>
    <n v="0.12910466976749652"/>
    <n v="1.2788453073932617"/>
    <n v="0.40116063587613349"/>
    <n v="-15.521493971713358"/>
    <n v="-27.066451379126939"/>
    <n v="-27.060407575643239"/>
    <n v="-26.222972305081331"/>
    <n v="1.558162927363225E-2"/>
    <n v="7.4607440424743307E-2"/>
    <n v="3.8421354148996917E-2"/>
    <n v="0"/>
    <n v="0"/>
    <n v="0"/>
    <n v="0"/>
    <n v="0"/>
    <n v="0"/>
    <n v="0"/>
  </r>
  <r>
    <x v="21"/>
    <x v="10"/>
    <s v="44795_11"/>
    <n v="222.56161083106923"/>
    <n v="495.55450284441724"/>
    <n v="459.28717255001578"/>
    <n v="357.79939927223501"/>
    <n v="0.1395108334650649"/>
    <n v="1.3654930710250499"/>
    <n v="0.43508220914231666"/>
    <n v="-13.209661365515128"/>
    <n v="-22.994568173985339"/>
    <n v="-22.80092080938568"/>
    <n v="-22.725856247902811"/>
    <n v="3.425018937576662E-2"/>
    <n v="0.16608584562431569"/>
    <n v="9.6177043959138175E-2"/>
    <n v="0"/>
    <n v="0"/>
    <n v="0"/>
    <n v="0"/>
    <n v="4.9286048108899236E-2"/>
    <n v="0"/>
    <n v="7.1122914942559429E-2"/>
  </r>
  <r>
    <x v="21"/>
    <x v="11"/>
    <s v="44795_12"/>
    <n v="232.31856243058112"/>
    <n v="516.08142806239618"/>
    <n v="478.53647867191256"/>
    <n v="372.6745463626782"/>
    <n v="0.140680577104524"/>
    <n v="1.4084858849024078"/>
    <n v="0.43655108384142055"/>
    <n v="-11.30658008117631"/>
    <n v="-23.569381385170114"/>
    <n v="-24.694662008644155"/>
    <n v="-21.493849828741382"/>
    <n v="3.7030771278300241E-2"/>
    <n v="0.1954306061838729"/>
    <n v="0.1017434586793325"/>
    <n v="0"/>
    <n v="0"/>
    <n v="0"/>
    <n v="0"/>
    <n v="6.9058108076818198E-2"/>
    <n v="0"/>
    <n v="0.1120596901973797"/>
  </r>
  <r>
    <x v="21"/>
    <x v="12"/>
    <s v="44795_13"/>
    <n v="237.66810089468621"/>
    <n v="526.59643230081713"/>
    <n v="489.58051009764893"/>
    <n v="381.99799905472418"/>
    <n v="0.13861103728180391"/>
    <n v="1.4107117807754646"/>
    <n v="0.42926868941342528"/>
    <n v="-10.375753595456315"/>
    <n v="-23.199024769193237"/>
    <n v="-24.621113596049632"/>
    <n v="-19.954413753271432"/>
    <n v="4.2004253119465346E-2"/>
    <n v="0.21549799598590888"/>
    <n v="0.11490712643761467"/>
    <n v="0"/>
    <n v="0"/>
    <n v="0"/>
    <n v="0"/>
    <n v="0.11350237759583251"/>
    <n v="0"/>
    <n v="0.22557050874047344"/>
  </r>
  <r>
    <x v="21"/>
    <x v="13"/>
    <s v="44795_14"/>
    <n v="239.4867004449504"/>
    <n v="528.73279948632762"/>
    <n v="493.08652869267485"/>
    <n v="384.09402391649024"/>
    <n v="0.12621091372702775"/>
    <n v="1.3393704605491901"/>
    <n v="0.39279473876758575"/>
    <n v="-10.576015332012092"/>
    <n v="-26.547031837877562"/>
    <n v="-27.605458825870951"/>
    <n v="-20.929067290620171"/>
    <n v="2.7608837474428716E-2"/>
    <n v="0.13482471081135036"/>
    <n v="7.3758707690968511E-2"/>
    <n v="0"/>
    <n v="0"/>
    <n v="0"/>
    <n v="0"/>
    <n v="1.8374707316135847E-2"/>
    <n v="0"/>
    <n v="0"/>
  </r>
  <r>
    <x v="21"/>
    <x v="14"/>
    <s v="44795_15"/>
    <n v="232.30808160071192"/>
    <n v="521.21942152912595"/>
    <n v="487.34715675435689"/>
    <n v="370.62542846949526"/>
    <n v="0.12350213752108566"/>
    <n v="1.3493910648512051"/>
    <n v="0.3848604356596888"/>
    <n v="-10.629152942663133"/>
    <n v="-23.174090730542666"/>
    <n v="-23.687410255524856"/>
    <n v="-20.679032421890327"/>
    <n v="2.2301564236519102E-2"/>
    <n v="0.13555234047225342"/>
    <n v="5.836648756901662E-2"/>
    <n v="0"/>
    <n v="0"/>
    <n v="0"/>
    <n v="0"/>
    <n v="0"/>
    <n v="0"/>
    <n v="0"/>
  </r>
  <r>
    <x v="21"/>
    <x v="15"/>
    <s v="44795_16"/>
    <n v="221.74421316428112"/>
    <n v="502.69499982658493"/>
    <n v="469.08307901159492"/>
    <n v="350.81450003102128"/>
    <n v="0.13692777978875856"/>
    <n v="1.3919188889575818"/>
    <n v="0.42506744093567028"/>
    <n v="-12.967175357572181"/>
    <n v="-26.946475687461223"/>
    <n v="-26.778727927997259"/>
    <n v="-24.039831702203831"/>
    <n v="3.926890634001147E-2"/>
    <n v="0.20202258889713612"/>
    <n v="0.11179662291012249"/>
    <n v="0"/>
    <n v="0"/>
    <n v="0"/>
    <n v="0"/>
    <n v="9.2262332367864741E-2"/>
    <n v="0"/>
    <n v="0.20794425798928221"/>
  </r>
  <r>
    <x v="21"/>
    <x v="16"/>
    <s v="44795_17"/>
    <n v="214.25273468674692"/>
    <n v="489.7702809983146"/>
    <n v="457.07285061436971"/>
    <n v="338.31506297687491"/>
    <n v="0.13349983363545048"/>
    <n v="1.3759310030192762"/>
    <n v="0.41366031749397336"/>
    <n v="-15.068584791512567"/>
    <n v="-31.18519046848575"/>
    <n v="-30.66700018514122"/>
    <n v="-27.227553150221706"/>
    <n v="3.4491651825772518E-2"/>
    <n v="0.18060741009835043"/>
    <n v="9.3531754242117363E-2"/>
    <n v="0"/>
    <n v="0"/>
    <n v="0"/>
    <n v="0"/>
    <n v="6.0494643106170309E-2"/>
    <n v="0"/>
    <n v="8.3848798931157306E-2"/>
  </r>
  <r>
    <x v="21"/>
    <x v="17"/>
    <s v="44795_18"/>
    <n v="211.05680362372658"/>
    <n v="481.80068021915662"/>
    <n v="454.56918016779844"/>
    <n v="336.60286397965285"/>
    <n v="0.1179661079395785"/>
    <n v="1.2425558970720494"/>
    <n v="0.37057876158131209"/>
    <n v="-19.288649811990304"/>
    <n v="-43.965783808121138"/>
    <n v="-42.149853656521387"/>
    <n v="-33.975632251968577"/>
    <n v="6.0195916824556835E-3"/>
    <n v="9.1229406176011243E-3"/>
    <n v="1.1126881395750306E-2"/>
    <n v="0"/>
    <n v="0"/>
    <n v="0"/>
    <n v="0"/>
    <n v="0"/>
    <n v="0"/>
    <n v="0"/>
  </r>
  <r>
    <x v="21"/>
    <x v="18"/>
    <s v="44795_19"/>
    <n v="227.31791840117464"/>
    <n v="514.32361148529719"/>
    <n v="494.64389692762836"/>
    <n v="369.37632893982601"/>
    <n v="0.12939148471369435"/>
    <n v="1.3506425881498674"/>
    <n v="0.4057022324094568"/>
    <n v="-23.044870407805156"/>
    <n v="-53.791847727362338"/>
    <n v="-48.659522741255365"/>
    <n v="-39.387163765637681"/>
    <n v="-1.5610684569287769E-2"/>
    <n v="-0.11266976282148772"/>
    <n v="-5.1964271336217872E-2"/>
    <n v="0"/>
    <n v="0"/>
    <n v="0"/>
    <n v="0"/>
    <n v="0"/>
    <n v="0"/>
    <n v="0"/>
  </r>
  <r>
    <x v="21"/>
    <x v="19"/>
    <s v="44795_20"/>
    <n v="240.23212646358536"/>
    <n v="546.53705839919496"/>
    <n v="531.66501919177858"/>
    <n v="397.34427312910327"/>
    <n v="0.14714895596258176"/>
    <n v="1.4559169605390418"/>
    <n v="0.45706218710999336"/>
    <n v="-24.939602623150527"/>
    <n v="-57.431651600858586"/>
    <n v="-50.793363645708453"/>
    <n v="-41.403292786998286"/>
    <n v="-1.4064460090235072E-2"/>
    <n v="-0.11758067544545335"/>
    <n v="-4.7649351202396231E-2"/>
    <n v="0"/>
    <n v="0"/>
    <n v="0"/>
    <n v="0"/>
    <n v="0"/>
    <n v="0"/>
    <n v="0"/>
  </r>
  <r>
    <x v="21"/>
    <x v="20"/>
    <s v="44795_21"/>
    <n v="237.10551746576357"/>
    <n v="545.62429483274298"/>
    <n v="534.16724846896557"/>
    <n v="396.35912964576755"/>
    <n v="0.142313300120951"/>
    <n v="1.4146889413206269"/>
    <n v="0.44310084540352213"/>
    <n v="-24.71474042815467"/>
    <n v="-57.024639244140189"/>
    <n v="-50.840789144637036"/>
    <n v="-41.26267934600677"/>
    <n v="-1.9054611250195412E-2"/>
    <n v="-0.14360443994631503"/>
    <n v="-6.2083212135457221E-2"/>
    <n v="0"/>
    <n v="0"/>
    <n v="0"/>
    <n v="0"/>
    <n v="0"/>
    <n v="0"/>
    <n v="0"/>
  </r>
  <r>
    <x v="21"/>
    <x v="21"/>
    <s v="44795_22"/>
    <n v="223.43433708767952"/>
    <n v="518.69375906724872"/>
    <n v="508.80119564573636"/>
    <n v="375.42617309594533"/>
    <n v="0.13817908232714549"/>
    <n v="1.3571191920613137"/>
    <n v="0.43085496588448485"/>
    <n v="-15.439105969481295"/>
    <n v="-41.639672113598053"/>
    <n v="-40.155831686782285"/>
    <n v="-27.745351475370704"/>
    <n v="-1.7278001773532559E-2"/>
    <n v="-0.13545462125019"/>
    <n v="-5.6872038343554358E-2"/>
    <n v="0"/>
    <n v="0"/>
    <n v="0"/>
    <n v="0"/>
    <n v="0"/>
    <n v="0"/>
    <n v="0"/>
  </r>
  <r>
    <x v="21"/>
    <x v="22"/>
    <s v="44795_23"/>
    <n v="201.01335547576306"/>
    <n v="470.04627418331222"/>
    <n v="461.83081673294424"/>
    <n v="338.54601365020721"/>
    <n v="0.12786258911773382"/>
    <n v="1.2402729935565355"/>
    <n v="0.4000548629588605"/>
    <n v="-16.492851798172367"/>
    <n v="-40.149015142150937"/>
    <n v="-37.923819853265243"/>
    <n v="-26.781322035113131"/>
    <n v="-1.6904675998153554E-2"/>
    <n v="-0.13774079833183631"/>
    <n v="-5.5817647563785787E-2"/>
    <n v="0"/>
    <n v="0"/>
    <n v="0"/>
    <n v="0"/>
    <n v="0"/>
    <n v="0"/>
    <n v="0"/>
  </r>
  <r>
    <x v="21"/>
    <x v="23"/>
    <s v="44795_24"/>
    <n v="172.32099846618809"/>
    <n v="403.42315835272836"/>
    <n v="394.34499334598127"/>
    <n v="288.92527465557629"/>
    <n v="0.11718262434729637"/>
    <n v="1.1061283073011334"/>
    <n v="0.36718941194720228"/>
    <n v="-18.287426221200988"/>
    <n v="-41.994255779750432"/>
    <n v="-40.103915057958794"/>
    <n v="-28.771702457804206"/>
    <n v="-1.8946934952225943E-2"/>
    <n v="-0.14796803937803607"/>
    <n v="-6.1493112527225009E-2"/>
    <n v="0"/>
    <n v="0"/>
    <n v="0"/>
    <n v="0"/>
    <n v="0"/>
    <n v="0"/>
    <n v="0"/>
  </r>
  <r>
    <x v="22"/>
    <x v="0"/>
    <s v="44796_1"/>
    <n v="146.71703076744157"/>
    <n v="338.09550926679839"/>
    <n v="325.78907488255311"/>
    <n v="241.86819897635974"/>
    <n v="0.10497542450010044"/>
    <n v="0.95344026626739775"/>
    <n v="0.33035910923201151"/>
    <n v="-19.847413202196279"/>
    <n v="-45.573202703725627"/>
    <n v="-43.57787090036323"/>
    <n v="-31.19819068985068"/>
    <n v="-1.9291941492635564E-2"/>
    <n v="-0.15971780893661891"/>
    <n v="-6.2309016991357095E-2"/>
    <n v="0"/>
    <n v="0"/>
    <n v="0"/>
    <n v="0"/>
    <n v="0"/>
    <n v="0"/>
    <n v="0"/>
  </r>
  <r>
    <x v="22"/>
    <x v="1"/>
    <s v="44796_2"/>
    <n v="128.82893109806241"/>
    <n v="290.23494681342584"/>
    <n v="275.47209794037514"/>
    <n v="208.40982512239358"/>
    <n v="9.5821912324556058E-2"/>
    <n v="0.83508397381357169"/>
    <n v="0.3032379584803449"/>
    <n v="-20.038807547332546"/>
    <n v="-46.131426165902099"/>
    <n v="-44.687994490266277"/>
    <n v="-31.484909024597123"/>
    <n v="-2.0939713774520415E-2"/>
    <n v="-0.17995187509855298"/>
    <n v="-6.6935126605587272E-2"/>
    <n v="0"/>
    <n v="0"/>
    <n v="0"/>
    <n v="0"/>
    <n v="0"/>
    <n v="0"/>
    <n v="0"/>
  </r>
  <r>
    <x v="22"/>
    <x v="2"/>
    <s v="44796_3"/>
    <n v="119.51852662227833"/>
    <n v="265.34015780615005"/>
    <n v="249.95961898206113"/>
    <n v="190.37913286134093"/>
    <n v="9.3531118601781191E-2"/>
    <n v="0.78869155233143307"/>
    <n v="0.29588639915110165"/>
    <n v="-17.121673722351147"/>
    <n v="-36.215752322376204"/>
    <n v="-34.7736266104205"/>
    <n v="-24.829120288039373"/>
    <n v="-1.9417864958772683E-2"/>
    <n v="-0.17328846059270828"/>
    <n v="-6.2448292187623856E-2"/>
    <n v="0"/>
    <n v="0"/>
    <n v="0"/>
    <n v="0"/>
    <n v="0"/>
    <n v="0"/>
    <n v="0"/>
  </r>
  <r>
    <x v="22"/>
    <x v="3"/>
    <s v="44796_4"/>
    <n v="115.40403173921833"/>
    <n v="253.11396115233987"/>
    <n v="235.67065329889888"/>
    <n v="182.18390428640592"/>
    <n v="9.321064969720555E-2"/>
    <n v="0.7686699071013916"/>
    <n v="0.29458999288849214"/>
    <n v="-18.495294628866674"/>
    <n v="-37.484999344887662"/>
    <n v="-35.768306565454694"/>
    <n v="-24.073532694512089"/>
    <n v="-1.7686842097245012E-2"/>
    <n v="-0.16583488642131794"/>
    <n v="-5.742406063687755E-2"/>
    <n v="0"/>
    <n v="0"/>
    <n v="0"/>
    <n v="0"/>
    <n v="0"/>
    <n v="0"/>
    <n v="0"/>
  </r>
  <r>
    <x v="22"/>
    <x v="4"/>
    <s v="44796_5"/>
    <n v="114.21028245334453"/>
    <n v="250.1601095466751"/>
    <n v="232.32283280393992"/>
    <n v="179.89362312173034"/>
    <n v="9.4641940648807266E-2"/>
    <n v="0.77529686900360395"/>
    <n v="0.2988170974662841"/>
    <n v="-18.712185713317446"/>
    <n v="-37.171270425785913"/>
    <n v="-35.080383338758359"/>
    <n v="-24.337242019891242"/>
    <n v="-1.8080369103544051E-2"/>
    <n v="-0.16590619790694569"/>
    <n v="-5.8585268740803387E-2"/>
    <n v="0"/>
    <n v="0"/>
    <n v="0"/>
    <n v="0"/>
    <n v="0"/>
    <n v="0"/>
    <n v="0"/>
  </r>
  <r>
    <x v="22"/>
    <x v="5"/>
    <s v="44796_6"/>
    <n v="119.29092740459663"/>
    <n v="262.53931098462084"/>
    <n v="244.9893593058477"/>
    <n v="188.36974388165288"/>
    <n v="9.4881172420116303E-2"/>
    <n v="0.79865464696112043"/>
    <n v="0.29928861684549435"/>
    <n v="-18.847139174042233"/>
    <n v="-38.117887502309763"/>
    <n v="-35.795503463903934"/>
    <n v="-24.435578594534878"/>
    <n v="-1.8072993716313712E-2"/>
    <n v="-0.16751036780074646"/>
    <n v="-5.8635967437741514E-2"/>
    <n v="0"/>
    <n v="0"/>
    <n v="0"/>
    <n v="0"/>
    <n v="0"/>
    <n v="0"/>
    <n v="0"/>
  </r>
  <r>
    <x v="22"/>
    <x v="6"/>
    <s v="44796_7"/>
    <n v="147.74793116320106"/>
    <n v="325.83139678230532"/>
    <n v="306.98012664683466"/>
    <n v="235.67523776045533"/>
    <n v="0.10614134810638158"/>
    <n v="0.92504645783381523"/>
    <n v="0.33335109934172497"/>
    <n v="-17.343544746186087"/>
    <n v="-38.003246366196379"/>
    <n v="-34.405683977609719"/>
    <n v="-21.595232316253693"/>
    <n v="-1.9281892778267629E-2"/>
    <n v="-0.17602213428001209"/>
    <n v="-6.2463020420534088E-2"/>
    <n v="0"/>
    <n v="0"/>
    <n v="0"/>
    <n v="0"/>
    <n v="0"/>
    <n v="0"/>
    <n v="0"/>
  </r>
  <r>
    <x v="22"/>
    <x v="7"/>
    <s v="44796_8"/>
    <n v="176.2256336133083"/>
    <n v="389.54141823635933"/>
    <n v="364.38242875913232"/>
    <n v="283.51039315367001"/>
    <n v="0.10761883425003416"/>
    <n v="1.037652846988818"/>
    <n v="0.33858461149995017"/>
    <n v="-17.990780751948254"/>
    <n v="-41.674103477067867"/>
    <n v="-37.197455772876125"/>
    <n v="-24.513582979729673"/>
    <n v="-1.7614386879195618E-2"/>
    <n v="-0.14092891778042507"/>
    <n v="-5.7674294858839986E-2"/>
    <n v="0"/>
    <n v="0"/>
    <n v="0"/>
    <n v="0"/>
    <n v="0"/>
    <n v="0"/>
    <n v="0"/>
  </r>
  <r>
    <x v="22"/>
    <x v="8"/>
    <s v="44796_9"/>
    <n v="191.76387409943675"/>
    <n v="429.11244326754263"/>
    <n v="397.4387882269175"/>
    <n v="306.69703699591793"/>
    <n v="0.13063852217516178"/>
    <n v="1.2144272113794694"/>
    <n v="0.40619856575640934"/>
    <n v="-21.964010428882229"/>
    <n v="-47.868396414281555"/>
    <n v="-47.714640094791413"/>
    <n v="-37.199697698279927"/>
    <n v="2.4633926202832761E-3"/>
    <n v="-1.1900548457263963E-2"/>
    <n v="5.4493654779960189E-4"/>
    <n v="0"/>
    <n v="0"/>
    <n v="0"/>
    <n v="0"/>
    <n v="0"/>
    <n v="0"/>
    <n v="0"/>
  </r>
  <r>
    <x v="22"/>
    <x v="9"/>
    <s v="44796_10"/>
    <n v="204.72178314432571"/>
    <n v="460.59976416865845"/>
    <n v="425.7552256975539"/>
    <n v="325.75746044268777"/>
    <n v="0.14235467387109452"/>
    <n v="1.3485918820454827"/>
    <n v="0.44048387421756441"/>
    <n v="-20.79836340160103"/>
    <n v="-43.173869215318433"/>
    <n v="-45.656734993677453"/>
    <n v="-37.024508155057489"/>
    <n v="1.9472699506661122E-2"/>
    <n v="9.6450805147815261E-2"/>
    <n v="4.9575243957113962E-2"/>
    <n v="0"/>
    <n v="0"/>
    <n v="0"/>
    <n v="0"/>
    <n v="0"/>
    <n v="0"/>
    <n v="0"/>
  </r>
  <r>
    <x v="22"/>
    <x v="10"/>
    <s v="44796_11"/>
    <n v="208.81888136296971"/>
    <n v="465.50544961794026"/>
    <n v="428.91838865686543"/>
    <n v="329.40929852644797"/>
    <n v="0.14460251760410731"/>
    <n v="1.3573372259651293"/>
    <n v="0.44626220887003243"/>
    <n v="-18.511261272225006"/>
    <n v="-39.5233580824952"/>
    <n v="-42.507667186126"/>
    <n v="-34.045359900981474"/>
    <n v="3.3562424265524221E-2"/>
    <n v="0.16872133093468453"/>
    <n v="9.0634781624562191E-2"/>
    <n v="0"/>
    <n v="0"/>
    <n v="0"/>
    <n v="0"/>
    <n v="3.6039872661872217E-2"/>
    <n v="0"/>
    <n v="1.0732486599714498E-2"/>
  </r>
  <r>
    <x v="22"/>
    <x v="11"/>
    <s v="44796_12"/>
    <n v="206.82368980784469"/>
    <n v="458.60749831164958"/>
    <n v="421.93115958864519"/>
    <n v="326.52603819614768"/>
    <n v="0.13150457185251249"/>
    <n v="1.2792360873284947"/>
    <n v="0.40839815155508669"/>
    <n v="-15.715759817906964"/>
    <n v="-34.907436752466467"/>
    <n v="-38.936247352352503"/>
    <n v="-31.022072601339516"/>
    <n v="2.9271292282273639E-2"/>
    <n v="0.17335601229491523"/>
    <n v="7.8412432077461069E-2"/>
    <n v="0"/>
    <n v="0"/>
    <n v="0"/>
    <n v="0"/>
    <n v="2.306201410699114E-2"/>
    <n v="0"/>
    <n v="0"/>
  </r>
  <r>
    <x v="22"/>
    <x v="12"/>
    <s v="44796_13"/>
    <n v="205.0750449600049"/>
    <n v="452.84433768599439"/>
    <n v="417.04971402765995"/>
    <n v="324.85850526982824"/>
    <n v="0.12431655694855819"/>
    <n v="1.2188817767159053"/>
    <n v="0.38776650623237263"/>
    <n v="-15.01996551025527"/>
    <n v="-34.896770729390028"/>
    <n v="-38.938069934840627"/>
    <n v="-30.176136781164917"/>
    <n v="2.8364034574301818E-2"/>
    <n v="0.16607317151432721"/>
    <n v="7.6073735394336928E-2"/>
    <n v="0"/>
    <n v="0"/>
    <n v="0"/>
    <n v="0"/>
    <n v="2.7179614805158164E-2"/>
    <n v="0"/>
    <n v="0"/>
  </r>
  <r>
    <x v="22"/>
    <x v="13"/>
    <s v="44796_14"/>
    <n v="202.01179944714704"/>
    <n v="444.48588027768312"/>
    <n v="411.49576572795348"/>
    <n v="321.61601047220785"/>
    <n v="0.11657531911241617"/>
    <n v="1.1321381049089039"/>
    <n v="0.36523931979045471"/>
    <n v="-15.411159764868557"/>
    <n v="-38.490906635073522"/>
    <n v="-41.206332382559367"/>
    <n v="-30.875437248257651"/>
    <n v="2.4964248615556101E-2"/>
    <n v="0.1311984380055384"/>
    <n v="6.6465620045092835E-2"/>
    <n v="0"/>
    <n v="0"/>
    <n v="0"/>
    <n v="0"/>
    <n v="1.2804270733417731E-2"/>
    <n v="0"/>
    <n v="0"/>
  </r>
  <r>
    <x v="22"/>
    <x v="14"/>
    <s v="44796_15"/>
    <n v="195.91814039256957"/>
    <n v="435.12104231617514"/>
    <n v="404.12204408129918"/>
    <n v="312.18022713654034"/>
    <n v="0.1253253050152231"/>
    <n v="1.1198248551954784"/>
    <n v="0.3914244449743951"/>
    <n v="-14.549551722679279"/>
    <n v="-35.086865808422793"/>
    <n v="-37.140009141386315"/>
    <n v="-29.556895541459976"/>
    <n v="2.8026620379881514E-2"/>
    <n v="0.14553702151253411"/>
    <n v="7.5127633950720432E-2"/>
    <n v="0"/>
    <n v="0"/>
    <n v="0"/>
    <n v="0"/>
    <n v="2.2993547001761646E-2"/>
    <n v="0"/>
    <n v="0"/>
  </r>
  <r>
    <x v="22"/>
    <x v="15"/>
    <s v="44796_16"/>
    <n v="189.79676457195598"/>
    <n v="426.93326874098875"/>
    <n v="396.05119192849816"/>
    <n v="302.79605668192659"/>
    <n v="0.11936009040051493"/>
    <n v="1.1424021458358871"/>
    <n v="0.3745118355235641"/>
    <n v="-15.842125546137076"/>
    <n v="-35.578518733883385"/>
    <n v="-37.455318372166722"/>
    <n v="-31.316207196475503"/>
    <n v="2.0485090664496254E-2"/>
    <n v="0.1348004065246384"/>
    <n v="5.3534735484873919E-2"/>
    <n v="0"/>
    <n v="0"/>
    <n v="0"/>
    <n v="0"/>
    <n v="0"/>
    <n v="0"/>
    <n v="0"/>
  </r>
  <r>
    <x v="22"/>
    <x v="16"/>
    <s v="44796_17"/>
    <n v="185.71539566304654"/>
    <n v="420.08726499621361"/>
    <n v="391.11470662566711"/>
    <n v="297.11972786946751"/>
    <n v="0.11799881348237731"/>
    <n v="1.1323378708393379"/>
    <n v="0.37557637575319902"/>
    <n v="-18.670366550389289"/>
    <n v="-41.219040625951493"/>
    <n v="-42.618317688739239"/>
    <n v="-34.703856222269103"/>
    <n v="1.5102780604770291E-2"/>
    <n v="0.10407680837977777"/>
    <n v="4.1682042527811554E-2"/>
    <n v="0"/>
    <n v="0"/>
    <n v="0"/>
    <n v="0"/>
    <n v="0"/>
    <n v="0"/>
    <n v="0"/>
  </r>
  <r>
    <x v="22"/>
    <x v="17"/>
    <s v="44796_18"/>
    <n v="181.79770790210415"/>
    <n v="408.93580774676258"/>
    <n v="384.97122925156231"/>
    <n v="292.651503986987"/>
    <n v="0.10897741117290008"/>
    <n v="1.0013043306350837"/>
    <n v="0.34713053118851922"/>
    <n v="-24.08623914591999"/>
    <n v="-54.807216021092565"/>
    <n v="-52.92649098493591"/>
    <n v="-41.997508434867306"/>
    <n v="6.0796828872647342E-3"/>
    <n v="6.1222500523216126E-4"/>
    <n v="1.5465224192871285E-2"/>
    <n v="0"/>
    <n v="0"/>
    <n v="0"/>
    <n v="0"/>
    <n v="0"/>
    <n v="0"/>
    <n v="0"/>
  </r>
  <r>
    <x v="22"/>
    <x v="18"/>
    <s v="44796_19"/>
    <n v="201.67851358231601"/>
    <n v="445.23896052706164"/>
    <n v="427.39632176175803"/>
    <n v="324.94188314160812"/>
    <n v="0.11995711446358769"/>
    <n v="1.0752024164919183"/>
    <n v="0.37904216796360768"/>
    <n v="-26.22819970157159"/>
    <n v="-62.529979638902283"/>
    <n v="-57.699432752856474"/>
    <n v="-45.887012230938737"/>
    <n v="-1.2938306926730519E-2"/>
    <n v="-0.12046089229834499"/>
    <n v="-4.4244914941905661E-2"/>
    <n v="0"/>
    <n v="0"/>
    <n v="0"/>
    <n v="0"/>
    <n v="0"/>
    <n v="0"/>
    <n v="0"/>
  </r>
  <r>
    <x v="22"/>
    <x v="19"/>
    <s v="44796_20"/>
    <n v="218.98467309495743"/>
    <n v="495.41371249450179"/>
    <n v="481.63236581792921"/>
    <n v="360.96876785991566"/>
    <n v="0.13849658040116092"/>
    <n v="1.2830105140408827"/>
    <n v="0.43315659289537689"/>
    <n v="-28.329629927706669"/>
    <n v="-65.457531938115153"/>
    <n v="-58.606556338702262"/>
    <n v="-47.76387494602475"/>
    <n v="-1.4937676387469704E-2"/>
    <n v="-0.13261489933089193"/>
    <n v="-5.0135394815232992E-2"/>
    <n v="0"/>
    <n v="0"/>
    <n v="0"/>
    <n v="0"/>
    <n v="0"/>
    <n v="0"/>
    <n v="0"/>
  </r>
  <r>
    <x v="22"/>
    <x v="20"/>
    <s v="44796_21"/>
    <n v="217.1999031520362"/>
    <n v="500.10009885825906"/>
    <n v="488.41612633614687"/>
    <n v="362.31784845291958"/>
    <n v="0.13469040661447065"/>
    <n v="1.2931077397338961"/>
    <n v="0.42076552076515611"/>
    <n v="-30.14590444878208"/>
    <n v="-68.185142498257022"/>
    <n v="-61.188975370656642"/>
    <n v="-50.292468335003221"/>
    <n v="-1.5844384756855331E-2"/>
    <n v="-0.137741829107318"/>
    <n v="-5.2603746003151888E-2"/>
    <n v="0"/>
    <n v="0"/>
    <n v="0"/>
    <n v="0"/>
    <n v="0"/>
    <n v="0"/>
    <n v="0"/>
  </r>
  <r>
    <x v="22"/>
    <x v="21"/>
    <s v="44796_22"/>
    <n v="208.43643553463588"/>
    <n v="484.51213958745922"/>
    <n v="474.81242344020887"/>
    <n v="349.56776506649049"/>
    <n v="0.13462870089794085"/>
    <n v="1.2783013184122476"/>
    <n v="0.42043059409764749"/>
    <n v="-32.613499497418964"/>
    <n v="-73.427591846336085"/>
    <n v="-65.898462459016713"/>
    <n v="-54.302657141551975"/>
    <n v="-1.6356930712014727E-2"/>
    <n v="-0.14572741540115114"/>
    <n v="-5.4105146770957818E-2"/>
    <n v="0"/>
    <n v="0"/>
    <n v="0"/>
    <n v="0"/>
    <n v="0"/>
    <n v="0"/>
    <n v="0"/>
  </r>
  <r>
    <x v="22"/>
    <x v="22"/>
    <s v="44796_23"/>
    <n v="190.66187358533358"/>
    <n v="447.19579460440877"/>
    <n v="437.74995579120525"/>
    <n v="320.17181501103704"/>
    <n v="0.12365007107659709"/>
    <n v="1.1937027834630265"/>
    <n v="0.38808771807740772"/>
    <n v="-35.612082354753305"/>
    <n v="-77.866179705765219"/>
    <n v="-70.541955936649288"/>
    <n v="-59.015450744861454"/>
    <n v="-1.8543587080881788E-2"/>
    <n v="-0.15666349818579645"/>
    <n v="-6.024656234534731E-2"/>
    <n v="0"/>
    <n v="0"/>
    <n v="0"/>
    <n v="0"/>
    <n v="0"/>
    <n v="0"/>
    <n v="0"/>
  </r>
  <r>
    <x v="22"/>
    <x v="23"/>
    <s v="44796_24"/>
    <n v="166.39604998354687"/>
    <n v="390.21213225213575"/>
    <n v="380.53468497176993"/>
    <n v="278.0229519080944"/>
    <n v="0.11534947854793443"/>
    <n v="1.0839483964527226"/>
    <n v="0.36288945040667586"/>
    <n v="-35.485526251860982"/>
    <n v="-79.20580585068835"/>
    <n v="-72.899900767402627"/>
    <n v="-60.648315618192704"/>
    <n v="-2.0388080061399388E-2"/>
    <n v="-0.16412694339085504"/>
    <n v="-6.5434621868952172E-2"/>
    <n v="0"/>
    <n v="0"/>
    <n v="0"/>
    <n v="0"/>
    <n v="0"/>
    <n v="0"/>
    <n v="0"/>
  </r>
  <r>
    <x v="23"/>
    <x v="0"/>
    <s v="44797_1"/>
    <n v="142.40165480585767"/>
    <n v="329.80922695184665"/>
    <n v="316.94865966150962"/>
    <n v="234.09615963706744"/>
    <n v="0.1012722482585772"/>
    <n v="0.94866619190259771"/>
    <n v="0.3200476962685963"/>
    <n v="-27.701150591110526"/>
    <n v="-65.373968766483912"/>
    <n v="-59.158300690965014"/>
    <n v="-48.226199966598728"/>
    <n v="-1.9069954125187978E-2"/>
    <n v="-0.16068416931418689"/>
    <n v="-6.1530396755257483E-2"/>
    <n v="0"/>
    <n v="0"/>
    <n v="0"/>
    <n v="0"/>
    <n v="0"/>
    <n v="0"/>
    <n v="0"/>
  </r>
  <r>
    <x v="23"/>
    <x v="1"/>
    <s v="44797_2"/>
    <n v="126.07369473782623"/>
    <n v="285.93093201989632"/>
    <n v="271.60052565110237"/>
    <n v="203.46005609785232"/>
    <n v="9.5032675752475759E-2"/>
    <n v="0.85612870174139177"/>
    <n v="0.30161563375166406"/>
    <n v="-22.01663694967927"/>
    <n v="-59.592339145079784"/>
    <n v="-52.493857407068759"/>
    <n v="-37.030030399878008"/>
    <n v="-1.9333218237319646E-2"/>
    <n v="-0.16111233037769535"/>
    <n v="-6.2167057875953398E-2"/>
    <n v="0"/>
    <n v="0"/>
    <n v="0"/>
    <n v="0"/>
    <n v="0"/>
    <n v="0"/>
    <n v="0"/>
  </r>
  <r>
    <x v="23"/>
    <x v="2"/>
    <s v="44797_3"/>
    <n v="117.12246772516845"/>
    <n v="261.31521554736287"/>
    <n v="245.34247914027387"/>
    <n v="186.36350158643137"/>
    <n v="9.1116905064051235E-2"/>
    <n v="0.80590191138604084"/>
    <n v="0.2895318766805377"/>
    <n v="-20.829716536081833"/>
    <n v="-54.788822182698397"/>
    <n v="-50.027219507831774"/>
    <n v="-35.141245410768775"/>
    <n v="-2.0559375213300635E-2"/>
    <n v="-0.1629172903915812"/>
    <n v="-6.5505470887227552E-2"/>
    <n v="0"/>
    <n v="0"/>
    <n v="0"/>
    <n v="0"/>
    <n v="0"/>
    <n v="0"/>
    <n v="0"/>
  </r>
  <r>
    <x v="23"/>
    <x v="3"/>
    <s v="44797_4"/>
    <n v="112.95994136450027"/>
    <n v="250.05039614283191"/>
    <n v="232.77650466964289"/>
    <n v="178.71433841992192"/>
    <n v="8.9719983059869404E-2"/>
    <n v="0.78316016057118076"/>
    <n v="0.28491343392073898"/>
    <n v="-20.539072584999051"/>
    <n v="-52.902271209074271"/>
    <n v="-49.360655864181332"/>
    <n v="-34.667293952243263"/>
    <n v="-1.8504856194539673E-2"/>
    <n v="-0.15787734717138557"/>
    <n v="-5.9608923764700714E-2"/>
    <n v="0"/>
    <n v="0"/>
    <n v="0"/>
    <n v="0"/>
    <n v="0"/>
    <n v="0"/>
    <n v="0"/>
  </r>
  <r>
    <x v="23"/>
    <x v="4"/>
    <s v="44797_5"/>
    <n v="111.42533061238862"/>
    <n v="246.12607248490082"/>
    <n v="228.4627908463668"/>
    <n v="175.81730961516229"/>
    <n v="9.058613696055226E-2"/>
    <n v="0.78301192936603747"/>
    <n v="0.28723856115197494"/>
    <n v="-20.827902613089332"/>
    <n v="-53.405598469583559"/>
    <n v="-49.529396169124773"/>
    <n v="-34.885301649835441"/>
    <n v="-1.8995786761219605E-2"/>
    <n v="-0.16079860580974015"/>
    <n v="-6.101294546881697E-2"/>
    <n v="0"/>
    <n v="0"/>
    <n v="0"/>
    <n v="0"/>
    <n v="0"/>
    <n v="0"/>
    <n v="0"/>
  </r>
  <r>
    <x v="23"/>
    <x v="5"/>
    <s v="44797_6"/>
    <n v="115.92819836787693"/>
    <n v="258.76393010878775"/>
    <n v="240.655874113745"/>
    <n v="183.89045912998512"/>
    <n v="9.4579108428798409E-2"/>
    <n v="0.82649327043348586"/>
    <n v="0.29886847386529874"/>
    <n v="-20.898316426315056"/>
    <n v="-53.531136239694995"/>
    <n v="-50.045961095882667"/>
    <n v="-34.838477388375154"/>
    <n v="-1.940120303512859E-2"/>
    <n v="-0.16071722803269523"/>
    <n v="-6.237920998060989E-2"/>
    <n v="0"/>
    <n v="0"/>
    <n v="0"/>
    <n v="0"/>
    <n v="0"/>
    <n v="0"/>
    <n v="0"/>
  </r>
  <r>
    <x v="23"/>
    <x v="6"/>
    <s v="44797_7"/>
    <n v="144.89248728072229"/>
    <n v="323.12280257362733"/>
    <n v="303.39695715953758"/>
    <n v="232.11778020993253"/>
    <n v="0.10367560905097867"/>
    <n v="0.95124274286121813"/>
    <n v="0.32625042937447851"/>
    <n v="-31.381398079891397"/>
    <n v="-71.947341767993095"/>
    <n v="-65.193192889528959"/>
    <n v="-50.62681593671573"/>
    <n v="-1.9890342789272254E-2"/>
    <n v="-0.17064644840665633"/>
    <n v="-6.3802956456531043E-2"/>
    <n v="0"/>
    <n v="0"/>
    <n v="0"/>
    <n v="0"/>
    <n v="0"/>
    <n v="0"/>
    <n v="0"/>
  </r>
  <r>
    <x v="23"/>
    <x v="7"/>
    <s v="44797_8"/>
    <n v="171.56844599671845"/>
    <n v="383.01770717249093"/>
    <n v="356.54771021882033"/>
    <n v="275.95153550233351"/>
    <n v="0.1059698474793294"/>
    <n v="1.0641540482436489"/>
    <n v="0.33486489479887521"/>
    <n v="-35.238936863145547"/>
    <n v="-80.156106489920901"/>
    <n v="-75.867506678277934"/>
    <n v="-59.403737618092265"/>
    <n v="-1.716868293329708E-2"/>
    <n v="-0.13252510739692597"/>
    <n v="-5.6162840015794704E-2"/>
    <n v="0"/>
    <n v="0"/>
    <n v="0"/>
    <n v="0"/>
    <n v="0"/>
    <n v="0"/>
    <n v="0"/>
  </r>
  <r>
    <x v="23"/>
    <x v="8"/>
    <s v="44797_9"/>
    <n v="187.06117922259497"/>
    <n v="421.54439681649927"/>
    <n v="387.08217806562578"/>
    <n v="299.0005675673072"/>
    <n v="0.12864000812323087"/>
    <n v="1.2408420295889264"/>
    <n v="0.40148917822003505"/>
    <n v="-28.696206899472607"/>
    <n v="-61.309075366923764"/>
    <n v="-59.323751176358044"/>
    <n v="-49.06316828833851"/>
    <n v="1.314729065506512E-3"/>
    <n v="-8.6260444166176772E-3"/>
    <n v="-2.8701189705265702E-3"/>
    <n v="0"/>
    <n v="0"/>
    <n v="0"/>
    <n v="0"/>
    <n v="0"/>
    <n v="0"/>
    <n v="0"/>
  </r>
  <r>
    <x v="23"/>
    <x v="9"/>
    <s v="44797_10"/>
    <n v="198.92242733323306"/>
    <n v="450.23354636704812"/>
    <n v="412.71658580915346"/>
    <n v="317.1849890396461"/>
    <n v="0.1380635339600528"/>
    <n v="1.3370171063571503"/>
    <n v="0.43037290434124609"/>
    <n v="-23.30669847135265"/>
    <n v="-46.835972343904714"/>
    <n v="-46.715127978760684"/>
    <n v="-41.127289623861451"/>
    <n v="1.7158790897080493E-2"/>
    <n v="0.10389970724604186"/>
    <n v="4.2999705509847566E-2"/>
    <n v="0"/>
    <n v="0"/>
    <n v="0"/>
    <n v="0"/>
    <n v="0"/>
    <n v="0"/>
    <n v="0"/>
  </r>
  <r>
    <x v="23"/>
    <x v="10"/>
    <s v="44797_11"/>
    <n v="204.57415961691802"/>
    <n v="462.81954369292242"/>
    <n v="425.24972267163929"/>
    <n v="327.49991109251397"/>
    <n v="0.13638056940688922"/>
    <n v="1.3567892227489944"/>
    <n v="0.42457720720123016"/>
    <n v="-20.302119789814867"/>
    <n v="-40.199808612910061"/>
    <n v="-40.421886923281761"/>
    <n v="-36.369319145370675"/>
    <n v="2.6158240331111506E-2"/>
    <n v="0.16179128072407117"/>
    <n v="6.9176915275940429E-2"/>
    <n v="0"/>
    <n v="0"/>
    <n v="0"/>
    <n v="0"/>
    <n v="0"/>
    <n v="0"/>
    <n v="0"/>
  </r>
  <r>
    <x v="23"/>
    <x v="11"/>
    <s v="44797_12"/>
    <n v="205.19164673089583"/>
    <n v="462.19465810225898"/>
    <n v="424.70124726908762"/>
    <n v="328.2985121267576"/>
    <n v="0.14654420099710785"/>
    <n v="1.403030157387648"/>
    <n v="0.45360627806593579"/>
    <n v="-18.456041706845827"/>
    <n v="-36.581597262734313"/>
    <n v="-37.473331509436512"/>
    <n v="-33.622020195248226"/>
    <n v="4.3010509628515041E-2"/>
    <n v="0.24625920167223819"/>
    <n v="0.11794438834126067"/>
    <n v="0"/>
    <n v="0"/>
    <n v="0"/>
    <n v="0"/>
    <n v="0.10637976144748169"/>
    <n v="0"/>
    <n v="0.21136040250076268"/>
  </r>
  <r>
    <x v="23"/>
    <x v="12"/>
    <s v="44797_13"/>
    <n v="204.50362724476429"/>
    <n v="458.16449454044073"/>
    <n v="420.91159552727521"/>
    <n v="327.28330612418478"/>
    <n v="0.13821957273315241"/>
    <n v="1.339350399799152"/>
    <n v="0.42882935963678365"/>
    <n v="-17.588109764550524"/>
    <n v="-36.861658069195556"/>
    <n v="-38.172522734598658"/>
    <n v="-33.023911147195228"/>
    <n v="3.6854529101511199E-2"/>
    <n v="0.21593992911311533"/>
    <n v="0.10081248904041051"/>
    <n v="0"/>
    <n v="0"/>
    <n v="0"/>
    <n v="0"/>
    <n v="7.1511211404093888E-2"/>
    <n v="0"/>
    <n v="0.11682193526574949"/>
  </r>
  <r>
    <x v="23"/>
    <x v="13"/>
    <s v="44797_14"/>
    <n v="204.20488629339852"/>
    <n v="454.50760960342404"/>
    <n v="419.07114821416144"/>
    <n v="327.42861923682597"/>
    <n v="0.12609202786892629"/>
    <n v="1.2535445507345722"/>
    <n v="0.39288163369991363"/>
    <n v="-19.065267494258329"/>
    <n v="-42.689289390767527"/>
    <n v="-42.508319276768646"/>
    <n v="-35.0256341470038"/>
    <n v="3.341293968342126E-2"/>
    <n v="0.17474174149422592"/>
    <n v="9.053028294147468E-2"/>
    <n v="0"/>
    <n v="0"/>
    <n v="0"/>
    <n v="0"/>
    <n v="6.3622362827213924E-2"/>
    <n v="0"/>
    <n v="9.2810515948383507E-2"/>
  </r>
  <r>
    <x v="23"/>
    <x v="14"/>
    <s v="44797_15"/>
    <n v="201.51283723355382"/>
    <n v="451.51621919189785"/>
    <n v="418.26887929070131"/>
    <n v="322.84347099132287"/>
    <n v="0.11579119145779267"/>
    <n v="1.192102036058035"/>
    <n v="0.36882833239488161"/>
    <n v="-18.549767460999028"/>
    <n v="-38.856090003530134"/>
    <n v="-37.945426114770264"/>
    <n v="-33.692700873452068"/>
    <n v="1.9038401310182421E-2"/>
    <n v="0.12783192468378871"/>
    <n v="5.3996767794954728E-2"/>
    <n v="0"/>
    <n v="0"/>
    <n v="0"/>
    <n v="0"/>
    <n v="0"/>
    <n v="0"/>
    <n v="0"/>
  </r>
  <r>
    <x v="23"/>
    <x v="15"/>
    <s v="44797_16"/>
    <n v="197.29973122263138"/>
    <n v="443.73072830227403"/>
    <n v="412.24319470978372"/>
    <n v="316.39670038164803"/>
    <n v="0.11887048270762879"/>
    <n v="1.1876186173127561"/>
    <n v="0.37262568701966403"/>
    <n v="-19.282363907167163"/>
    <n v="-39.511411618551307"/>
    <n v="-38.243528697670754"/>
    <n v="-34.918903121549974"/>
    <n v="2.7806562771462387E-2"/>
    <n v="0.16455366947420258"/>
    <n v="7.4441714949523438E-2"/>
    <n v="0"/>
    <n v="0"/>
    <n v="0"/>
    <n v="0"/>
    <n v="3.1308067809227971E-2"/>
    <n v="0"/>
    <n v="0"/>
  </r>
  <r>
    <x v="23"/>
    <x v="16"/>
    <s v="44797_17"/>
    <n v="195.98719877785695"/>
    <n v="443.38626895842657"/>
    <n v="413.10404241662172"/>
    <n v="315.92902382457606"/>
    <n v="0.11802296461770292"/>
    <n v="1.2031659612231287"/>
    <n v="0.3718655328810393"/>
    <n v="-21.203227461384902"/>
    <n v="-43.803892872005513"/>
    <n v="-42.287565040867747"/>
    <n v="-37.4439287400116"/>
    <n v="1.8236740031727958E-2"/>
    <n v="0.12463797803196122"/>
    <n v="5.1082868862348682E-2"/>
    <n v="0"/>
    <n v="0"/>
    <n v="0"/>
    <n v="0"/>
    <n v="0"/>
    <n v="0"/>
    <n v="0"/>
  </r>
  <r>
    <x v="23"/>
    <x v="17"/>
    <s v="44797_18"/>
    <n v="193.72795452085106"/>
    <n v="436.03782813549236"/>
    <n v="410.0883558349235"/>
    <n v="314.47850302172964"/>
    <n v="0.11091434497215391"/>
    <n v="1.0886432187442943"/>
    <n v="0.3510725196010851"/>
    <n v="-25.736118939552085"/>
    <n v="-56.870294629248605"/>
    <n v="-54.102604045903313"/>
    <n v="-44.568337232108547"/>
    <n v="3.4777477828914598E-3"/>
    <n v="-5.8930038865121544E-3"/>
    <n v="3.6212532735621058E-3"/>
    <n v="0"/>
    <n v="0"/>
    <n v="0"/>
    <n v="0"/>
    <n v="0"/>
    <n v="0"/>
    <n v="0"/>
  </r>
  <r>
    <x v="23"/>
    <x v="18"/>
    <s v="44797_19"/>
    <n v="205.41983418793541"/>
    <n v="458.74557304693587"/>
    <n v="437.04352169923339"/>
    <n v="335.20654673491379"/>
    <n v="0.1254590475206302"/>
    <n v="1.1674949097857774"/>
    <n v="0.39381275707594976"/>
    <n v="-28.845002128974027"/>
    <n v="-65.734549258490048"/>
    <n v="-60.735294818347867"/>
    <n v="-49.28759340716698"/>
    <n v="-1.3119971499974905E-2"/>
    <n v="-0.11410730344661672"/>
    <n v="-4.4846396298934638E-2"/>
    <n v="0"/>
    <n v="0"/>
    <n v="0"/>
    <n v="0"/>
    <n v="0"/>
    <n v="0"/>
    <n v="0"/>
  </r>
  <r>
    <x v="23"/>
    <x v="19"/>
    <s v="44797_20"/>
    <n v="221.33991321785166"/>
    <n v="501.87787952928795"/>
    <n v="486.53072995366085"/>
    <n v="366.63617345421051"/>
    <n v="0.1435972073362082"/>
    <n v="1.3223603819375278"/>
    <n v="0.44708960889166077"/>
    <n v="-30.684326803476676"/>
    <n v="-69.087063449677316"/>
    <n v="-61.704494616355404"/>
    <n v="-51.221081611775212"/>
    <n v="-1.3563173670300131E-2"/>
    <n v="-0.12635891753396106"/>
    <n v="-4.6280656934033007E-2"/>
    <n v="0"/>
    <n v="0"/>
    <n v="0"/>
    <n v="0"/>
    <n v="0"/>
    <n v="0"/>
    <n v="0"/>
  </r>
  <r>
    <x v="23"/>
    <x v="20"/>
    <s v="44797_21"/>
    <n v="219.85780685936319"/>
    <n v="505.22525281836113"/>
    <n v="492.34368158165881"/>
    <n v="367.62601111568938"/>
    <n v="0.14197017236599813"/>
    <n v="1.3333739542753564"/>
    <n v="0.44242164902770947"/>
    <n v="-32.637007548669914"/>
    <n v="-72.695970113255882"/>
    <n v="-65.091373599975569"/>
    <n v="-54.375049570538643"/>
    <n v="-1.6902142962773058E-2"/>
    <n v="-0.14341561619503213"/>
    <n v="-5.5870406887396529E-2"/>
    <n v="0"/>
    <n v="0"/>
    <n v="0"/>
    <n v="0"/>
    <n v="0"/>
    <n v="0"/>
    <n v="0"/>
  </r>
  <r>
    <x v="23"/>
    <x v="21"/>
    <s v="44797_22"/>
    <n v="210.45561930760715"/>
    <n v="488.49196035868619"/>
    <n v="477.68515421857921"/>
    <n v="353.93013704199979"/>
    <n v="0.14229893924039033"/>
    <n v="1.3173785601154753"/>
    <n v="0.44296322054250603"/>
    <n v="-35.624837349558973"/>
    <n v="-79.208683610793614"/>
    <n v="-71.037391075943503"/>
    <n v="-59.340968769849788"/>
    <n v="-1.286259485672373E-2"/>
    <n v="-0.13674165501502661"/>
    <n v="-4.4181069298245224E-2"/>
    <n v="0"/>
    <n v="0"/>
    <n v="0"/>
    <n v="0"/>
    <n v="0"/>
    <n v="0"/>
    <n v="0"/>
  </r>
  <r>
    <x v="23"/>
    <x v="22"/>
    <s v="44797_23"/>
    <n v="193.1379866751177"/>
    <n v="452.55693643246656"/>
    <n v="442.97498843612016"/>
    <n v="326.08884568582744"/>
    <n v="0.13035432233194855"/>
    <n v="1.2187316864842783"/>
    <n v="0.40457010008366684"/>
    <n v="-38.108849086101714"/>
    <n v="-83.965003051040995"/>
    <n v="-75.167500801637019"/>
    <n v="-63.161888561485654"/>
    <n v="-1.5176309645538497E-2"/>
    <n v="-0.14630934268300611"/>
    <n v="-5.0919575608596439E-2"/>
    <n v="0"/>
    <n v="0"/>
    <n v="0"/>
    <n v="0"/>
    <n v="0"/>
    <n v="0"/>
    <n v="0"/>
  </r>
  <r>
    <x v="23"/>
    <x v="23"/>
    <s v="44797_24"/>
    <n v="169.14672415398203"/>
    <n v="396.23315114874208"/>
    <n v="386.61412192101454"/>
    <n v="284.29376080503704"/>
    <n v="0.11832941944037455"/>
    <n v="1.1002077948208053"/>
    <n v="0.36811015592780882"/>
    <n v="-35.334303029152778"/>
    <n v="-78.919761652180881"/>
    <n v="-71.040683306016518"/>
    <n v="-59.036480796488696"/>
    <n v="-1.592157520948739E-2"/>
    <n v="-0.15322109423811495"/>
    <n v="-5.2913278847955686E-2"/>
    <n v="0"/>
    <n v="0"/>
    <n v="0"/>
    <n v="0"/>
    <n v="0"/>
    <n v="0"/>
    <n v="0"/>
  </r>
  <r>
    <x v="24"/>
    <x v="0"/>
    <s v="44798_1"/>
    <n v="145.26291872339146"/>
    <n v="335.52338926713765"/>
    <n v="321.43405417471007"/>
    <n v="239.49868244174041"/>
    <n v="0.10579226422274979"/>
    <n v="0.96635558800599564"/>
    <n v="0.33106621977555784"/>
    <n v="-26.544580651449024"/>
    <n v="-66.531788137066386"/>
    <n v="-60.324876300328533"/>
    <n v="-44.505049339135077"/>
    <n v="-1.8866741814849659E-2"/>
    <n v="-0.16549253586030069"/>
    <n v="-6.1338740634826597E-2"/>
    <n v="0"/>
    <n v="0"/>
    <n v="0"/>
    <n v="0"/>
    <n v="0"/>
    <n v="0"/>
    <n v="0"/>
  </r>
  <r>
    <x v="24"/>
    <x v="1"/>
    <s v="44798_2"/>
    <n v="129.0155217389412"/>
    <n v="291.68013815874627"/>
    <n v="275.43492587218611"/>
    <n v="208.37609407037118"/>
    <n v="9.7384468941682664E-2"/>
    <n v="0.87630557848767099"/>
    <n v="0.30622022719523401"/>
    <n v="-24.452598353626996"/>
    <n v="-63.821943959627781"/>
    <n v="-55.877369217830726"/>
    <n v="-39.547712659778739"/>
    <n v="-1.8359412675729075E-2"/>
    <n v="-0.16334778568721364"/>
    <n v="-5.9752930746540485E-2"/>
    <n v="0"/>
    <n v="0"/>
    <n v="0"/>
    <n v="0"/>
    <n v="0"/>
    <n v="0"/>
    <n v="0"/>
  </r>
  <r>
    <x v="24"/>
    <x v="2"/>
    <s v="44798_3"/>
    <n v="119.19778572396841"/>
    <n v="265.50143022506001"/>
    <n v="249.26266641207064"/>
    <n v="189.98164324071877"/>
    <n v="9.3336191297714532E-2"/>
    <n v="0.81664624145656362"/>
    <n v="0.2944499630716067"/>
    <n v="-25.163357242135085"/>
    <n v="-64.29823320354042"/>
    <n v="-55.553797275922037"/>
    <n v="-40.106441430382191"/>
    <n v="-1.8735834908422944E-2"/>
    <n v="-0.17204274568557404"/>
    <n v="-6.092545947836428E-2"/>
    <n v="0"/>
    <n v="0"/>
    <n v="0"/>
    <n v="0"/>
    <n v="0"/>
    <n v="0"/>
    <n v="0"/>
  </r>
  <r>
    <x v="24"/>
    <x v="3"/>
    <s v="44798_4"/>
    <n v="115.07244289414758"/>
    <n v="254.27214948990078"/>
    <n v="236.74585510809388"/>
    <n v="182.46243826883764"/>
    <n v="9.0840552685895914E-2"/>
    <n v="0.79333602844037232"/>
    <n v="0.28715770449320821"/>
    <n v="-25.555711247137289"/>
    <n v="-65.316062324344557"/>
    <n v="-56.171097637859233"/>
    <n v="-40.412233362502946"/>
    <n v="-2.0498425902042049E-2"/>
    <n v="-0.18216456977897311"/>
    <n v="-6.6020359527728473E-2"/>
    <n v="0"/>
    <n v="0"/>
    <n v="0"/>
    <n v="0"/>
    <n v="0"/>
    <n v="0"/>
    <n v="0"/>
  </r>
  <r>
    <x v="24"/>
    <x v="4"/>
    <s v="44798_5"/>
    <n v="113.57285573526651"/>
    <n v="249.88956686481703"/>
    <n v="231.40575382790806"/>
    <n v="179.06983359012943"/>
    <n v="9.1374900540109313E-2"/>
    <n v="0.79353848379746861"/>
    <n v="0.28793793708923299"/>
    <n v="-25.529540298824294"/>
    <n v="-65.575471522191009"/>
    <n v="-56.58169020811264"/>
    <n v="-40.524149463968357"/>
    <n v="-1.9320912227803889E-2"/>
    <n v="-0.17652325175895578"/>
    <n v="-6.2639062844221674E-2"/>
    <n v="0"/>
    <n v="0"/>
    <n v="0"/>
    <n v="0"/>
    <n v="0"/>
    <n v="0"/>
    <n v="0"/>
  </r>
  <r>
    <x v="24"/>
    <x v="5"/>
    <s v="44798_6"/>
    <n v="119.20241078968236"/>
    <n v="263.6434525654355"/>
    <n v="244.63097280474383"/>
    <n v="188.10137974758254"/>
    <n v="9.4518273650063156E-2"/>
    <n v="0.83361281830118861"/>
    <n v="0.29789655389777181"/>
    <n v="-25.766598740474059"/>
    <n v="-66.009635352092388"/>
    <n v="-57.651019283023672"/>
    <n v="-40.858131585941727"/>
    <n v="-2.1702540788236403E-2"/>
    <n v="-0.18798051497116872"/>
    <n v="-6.9768203653502781E-2"/>
    <n v="0"/>
    <n v="0"/>
    <n v="0"/>
    <n v="0"/>
    <n v="0"/>
    <n v="0"/>
    <n v="0"/>
  </r>
  <r>
    <x v="24"/>
    <x v="6"/>
    <s v="44798_7"/>
    <n v="147.97314691490149"/>
    <n v="328.20983656387557"/>
    <n v="308.41596138038659"/>
    <n v="235.89702357251983"/>
    <n v="0.10668306908770415"/>
    <n v="0.97988036389437361"/>
    <n v="0.33386553961614374"/>
    <n v="-33.004627775117683"/>
    <n v="-80.880983863861019"/>
    <n v="-73.983750861476722"/>
    <n v="-55.824886326189151"/>
    <n v="-1.9933478272666307E-2"/>
    <n v="-0.18464132296570376"/>
    <n v="-6.4810273901413598E-2"/>
    <n v="0"/>
    <n v="0"/>
    <n v="0"/>
    <n v="0"/>
    <n v="0"/>
    <n v="0"/>
    <n v="0"/>
  </r>
  <r>
    <x v="24"/>
    <x v="7"/>
    <s v="44798_8"/>
    <n v="173.97456581509906"/>
    <n v="386.70734198062678"/>
    <n v="360.21261856360189"/>
    <n v="279.38446229684183"/>
    <n v="0.10720980481660598"/>
    <n v="1.0705863681701162"/>
    <n v="0.33655232353585179"/>
    <n v="-33.552390832246381"/>
    <n v="-79.840439607173423"/>
    <n v="-76.842935353910875"/>
    <n v="-58.91255661236697"/>
    <n v="-1.7617186692885693E-2"/>
    <n v="-0.14677686080854807"/>
    <n v="-5.8056862968945896E-2"/>
    <n v="0"/>
    <n v="0"/>
    <n v="0"/>
    <n v="0"/>
    <n v="0"/>
    <n v="0"/>
    <n v="0"/>
  </r>
  <r>
    <x v="24"/>
    <x v="8"/>
    <s v="44798_9"/>
    <n v="188.50076033190447"/>
    <n v="425.1539154223172"/>
    <n v="391.70675421667801"/>
    <n v="301.75850065729071"/>
    <n v="0.13304027001019544"/>
    <n v="1.269267830403378"/>
    <n v="0.41205825960822307"/>
    <n v="-26.820040119318922"/>
    <n v="-60.782732510757413"/>
    <n v="-59.692163476107162"/>
    <n v="-48.459619856109704"/>
    <n v="5.5863623934759316E-3"/>
    <n v="1.681973020052634E-2"/>
    <n v="8.9315298443248727E-3"/>
    <n v="0"/>
    <n v="0"/>
    <n v="0"/>
    <n v="0"/>
    <n v="0"/>
    <n v="0"/>
    <n v="0"/>
  </r>
  <r>
    <x v="24"/>
    <x v="9"/>
    <s v="44798_10"/>
    <n v="197.9963117516053"/>
    <n v="449.90559965217341"/>
    <n v="413.9634253469855"/>
    <n v="317.14916409604206"/>
    <n v="0.14471387019639428"/>
    <n v="1.3671201463632996"/>
    <n v="0.44626878705282824"/>
    <n v="-23.44815832718632"/>
    <n v="-49.46796854660316"/>
    <n v="-51.427047950080244"/>
    <n v="-42.291149258427389"/>
    <n v="3.8098835866435733E-2"/>
    <n v="0.20152728113187032"/>
    <n v="0.10332065115853724"/>
    <n v="0"/>
    <n v="0"/>
    <n v="0"/>
    <n v="0"/>
    <n v="7.108766402604598E-2"/>
    <n v="0"/>
    <n v="0.10921536305925139"/>
  </r>
  <r>
    <x v="24"/>
    <x v="10"/>
    <s v="44798_11"/>
    <n v="199.52908802903463"/>
    <n v="450.97330050031474"/>
    <n v="414.86193323120614"/>
    <n v="319.05014480872893"/>
    <n v="0.13790273379539625"/>
    <n v="1.3193583290885074"/>
    <n v="0.42703619094871181"/>
    <n v="-20.929271267992114"/>
    <n v="-44.783325576139958"/>
    <n v="-47.324419257018363"/>
    <n v="-38.809940873846394"/>
    <n v="4.7545823214767906E-2"/>
    <n v="0.25020432539237764"/>
    <n v="0.13115541880191681"/>
    <n v="0"/>
    <n v="0"/>
    <n v="0"/>
    <n v="0"/>
    <n v="0.19339422552330909"/>
    <n v="0"/>
    <n v="0.37411386866447938"/>
  </r>
  <r>
    <x v="24"/>
    <x v="11"/>
    <s v="44798_12"/>
    <n v="198.57943985987924"/>
    <n v="446.00766417022498"/>
    <n v="409.88060152163001"/>
    <n v="316.35655636274197"/>
    <n v="0.12492837803183428"/>
    <n v="1.2439011224752512"/>
    <n v="0.38955909515405701"/>
    <n v="-18.635347421532039"/>
    <n v="-40.768935563648313"/>
    <n v="-43.924739439751129"/>
    <n v="-35.999560913523645"/>
    <n v="3.3290640805532817E-2"/>
    <n v="0.20147513603380696"/>
    <n v="9.0362903709916439E-2"/>
    <n v="0"/>
    <n v="0"/>
    <n v="0"/>
    <n v="0"/>
    <n v="6.447974980632451E-2"/>
    <n v="0"/>
    <n v="9.6670221448571514E-2"/>
  </r>
  <r>
    <x v="24"/>
    <x v="12"/>
    <s v="44798_13"/>
    <n v="198.09200050533298"/>
    <n v="442.52989041636198"/>
    <n v="408.26996313404499"/>
    <n v="315.87647806603138"/>
    <n v="0.12050226316793843"/>
    <n v="1.194383770373622"/>
    <n v="0.37691515030614864"/>
    <n v="-18.444719820152528"/>
    <n v="-40.920491547571679"/>
    <n v="-43.239682706040654"/>
    <n v="-35.152072863793194"/>
    <n v="4.0921967650129426E-2"/>
    <n v="0.22556276731435279"/>
    <n v="0.11226420635938443"/>
    <n v="0"/>
    <n v="0"/>
    <n v="0"/>
    <n v="0"/>
    <n v="0.16026057314606298"/>
    <n v="0"/>
    <n v="0.28634545277887308"/>
  </r>
  <r>
    <x v="24"/>
    <x v="13"/>
    <s v="44798_14"/>
    <n v="195.44213049691461"/>
    <n v="434.7536267361665"/>
    <n v="401.38967817139587"/>
    <n v="312.30550457344975"/>
    <n v="0.11861578672043158"/>
    <n v="1.1602334671747208"/>
    <n v="0.37134753509126994"/>
    <n v="-20.581244762720949"/>
    <n v="-45.359543251924251"/>
    <n v="-46.586905053131822"/>
    <n v="-38.237734017276964"/>
    <n v="2.8506110954018931E-2"/>
    <n v="0.16789500535292906"/>
    <n v="7.629093459911486E-2"/>
    <n v="0"/>
    <n v="0"/>
    <n v="0"/>
    <n v="0"/>
    <n v="3.7134851827516815E-2"/>
    <n v="0"/>
    <n v="1.5694363737803762E-2"/>
  </r>
  <r>
    <x v="24"/>
    <x v="14"/>
    <s v="44798_15"/>
    <n v="189.93620371652281"/>
    <n v="428.24947894791546"/>
    <n v="396.80226602631654"/>
    <n v="303.91873552178572"/>
    <n v="0.12073116043263059"/>
    <n v="1.1681613553006414"/>
    <n v="0.37683586497449612"/>
    <n v="-20.274186233128383"/>
    <n v="-42.586689141455146"/>
    <n v="-43.417766055401977"/>
    <n v="-37.94141773584078"/>
    <n v="2.830599376659855E-2"/>
    <n v="0.17746513059435362"/>
    <n v="7.5636439556509935E-2"/>
    <n v="0"/>
    <n v="0"/>
    <n v="0"/>
    <n v="0"/>
    <n v="3.2296389684082348E-2"/>
    <n v="0"/>
    <n v="2.0905855843455254E-3"/>
  </r>
  <r>
    <x v="24"/>
    <x v="15"/>
    <s v="44798_16"/>
    <n v="183.61883450612197"/>
    <n v="417.23246263886676"/>
    <n v="385.78337103103007"/>
    <n v="293.9562104019343"/>
    <n v="0.1262871062024723"/>
    <n v="1.1919038060057117"/>
    <n v="0.39319598217955537"/>
    <n v="-20.140090793709298"/>
    <n v="-40.230857867545893"/>
    <n v="-41.03835403904575"/>
    <n v="-37.215973516174351"/>
    <n v="3.535264924432157E-2"/>
    <n v="0.21867055380079492"/>
    <n v="9.6066526583615058E-2"/>
    <n v="0"/>
    <n v="0"/>
    <n v="0"/>
    <n v="0"/>
    <n v="7.8379350221713689E-2"/>
    <n v="0"/>
    <n v="0.1353057912667737"/>
  </r>
  <r>
    <x v="24"/>
    <x v="16"/>
    <s v="44798_17"/>
    <n v="179.18436989369519"/>
    <n v="408.55718263497357"/>
    <n v="378.25192555223214"/>
    <n v="287.25793231580263"/>
    <n v="0.11429024205452032"/>
    <n v="1.1209643332380514"/>
    <n v="0.35850921027678573"/>
    <n v="-21.92802465271755"/>
    <n v="-44.420086496335706"/>
    <n v="-43.810434999760361"/>
    <n v="-39.560941414668413"/>
    <n v="2.4624239442291376E-2"/>
    <n v="0.15983799281979402"/>
    <n v="6.5347303612368179E-2"/>
    <n v="0"/>
    <n v="0"/>
    <n v="0"/>
    <n v="0"/>
    <n v="1.3712707167691072E-2"/>
    <n v="0"/>
    <n v="0"/>
  </r>
  <r>
    <x v="24"/>
    <x v="17"/>
    <s v="44798_18"/>
    <n v="173.69435653940624"/>
    <n v="393.61493790946395"/>
    <n v="367.74649639173253"/>
    <n v="280.14620457688227"/>
    <n v="0.10648043947408102"/>
    <n v="0.99239395333987412"/>
    <n v="0.33715887776711756"/>
    <n v="-26.617533300385837"/>
    <n v="-56.469303993186109"/>
    <n v="-52.881014984938233"/>
    <n v="-45.795679967252163"/>
    <n v="8.2745166242025863E-3"/>
    <n v="2.375588354696238E-2"/>
    <n v="1.8162848158669739E-2"/>
    <n v="0"/>
    <n v="0"/>
    <n v="0"/>
    <n v="0"/>
    <n v="0"/>
    <n v="0"/>
    <n v="0"/>
  </r>
  <r>
    <x v="24"/>
    <x v="18"/>
    <s v="44798_19"/>
    <n v="188.44268268383104"/>
    <n v="423.22482961357906"/>
    <n v="401.97369941566774"/>
    <n v="306.75052461043271"/>
    <n v="0.11824654103685739"/>
    <n v="1.0710253380892174"/>
    <n v="0.37255214667400843"/>
    <n v="-31.415674015193872"/>
    <n v="-68.616216158033211"/>
    <n v="-62.936690459114885"/>
    <n v="-52.601265053314279"/>
    <n v="-1.2056264860162666E-2"/>
    <n v="-0.10922151649207958"/>
    <n v="-4.117585309278067E-2"/>
    <n v="0"/>
    <n v="0"/>
    <n v="0"/>
    <n v="0"/>
    <n v="0"/>
    <n v="0"/>
    <n v="0"/>
  </r>
  <r>
    <x v="24"/>
    <x v="19"/>
    <s v="44798_20"/>
    <n v="206.33796214464977"/>
    <n v="468.75467043675826"/>
    <n v="453.06192328106334"/>
    <n v="340.6232356946158"/>
    <n v="0.13762025569600522"/>
    <n v="1.2437185288413273"/>
    <n v="0.42895196895757348"/>
    <n v="-33.718919299846725"/>
    <n v="-72.786357529872134"/>
    <n v="-64.523137779401679"/>
    <n v="-55.308844667433533"/>
    <n v="-1.3088419466743158E-2"/>
    <n v="-0.12804907967607124"/>
    <n v="-4.4412097274235299E-2"/>
    <n v="0"/>
    <n v="0"/>
    <n v="0"/>
    <n v="0"/>
    <n v="0"/>
    <n v="0"/>
    <n v="0"/>
  </r>
  <r>
    <x v="24"/>
    <x v="20"/>
    <s v="44798_21"/>
    <n v="204.45488313585548"/>
    <n v="470.44187956225221"/>
    <n v="458.07948435180538"/>
    <n v="340.66569931342951"/>
    <n v="0.13431234607876996"/>
    <n v="1.2482398344495258"/>
    <n v="0.4195250571709212"/>
    <n v="-34.707210584576551"/>
    <n v="-74.20125634449451"/>
    <n v="-66.062808414001424"/>
    <n v="-56.913703669627168"/>
    <n v="-1.6940746088774956E-2"/>
    <n v="-0.14202194716050279"/>
    <n v="-5.5470475835122518E-2"/>
    <n v="0"/>
    <n v="0"/>
    <n v="0"/>
    <n v="0"/>
    <n v="0"/>
    <n v="0"/>
    <n v="0"/>
  </r>
  <r>
    <x v="24"/>
    <x v="21"/>
    <s v="44798_22"/>
    <n v="196.74187287635743"/>
    <n v="457.22068900677061"/>
    <n v="446.24487073588506"/>
    <n v="329.62006129600627"/>
    <n v="0.1336196328485314"/>
    <n v="1.2271080396713552"/>
    <n v="0.4169560680951257"/>
    <n v="-34.565712960728405"/>
    <n v="-74.379117291861888"/>
    <n v="-68.320236830994091"/>
    <n v="-57.42958536581218"/>
    <n v="-1.6154599100991145E-2"/>
    <n v="-0.14865688344409894"/>
    <n v="-5.332227450510818E-2"/>
    <n v="0"/>
    <n v="0"/>
    <n v="0"/>
    <n v="0"/>
    <n v="0"/>
    <n v="0"/>
    <n v="0"/>
  </r>
  <r>
    <x v="24"/>
    <x v="22"/>
    <s v="44798_23"/>
    <n v="181.65612628019372"/>
    <n v="425.68711728980878"/>
    <n v="416.43239167829722"/>
    <n v="305.27476346894713"/>
    <n v="0.1273475588586542"/>
    <n v="1.1592057734961299"/>
    <n v="0.39853787283115649"/>
    <n v="-37.694744369761125"/>
    <n v="-80.845277141011735"/>
    <n v="-73.766629825303028"/>
    <n v="-62.4115468607339"/>
    <n v="-1.3144656086203039E-2"/>
    <n v="-0.14349119806280775"/>
    <n v="-4.4687403002687517E-2"/>
    <n v="0"/>
    <n v="0"/>
    <n v="0"/>
    <n v="0"/>
    <n v="0"/>
    <n v="0"/>
    <n v="0"/>
  </r>
  <r>
    <x v="24"/>
    <x v="23"/>
    <s v="44798_24"/>
    <n v="160.35848244895442"/>
    <n v="375.59050311193698"/>
    <n v="365.53301144475967"/>
    <n v="268.52069302119128"/>
    <n v="0.11651335811143393"/>
    <n v="1.0640654263341296"/>
    <n v="0.36556068338917419"/>
    <n v="-31.036472888038279"/>
    <n v="-72.65541281146551"/>
    <n v="-65.813652048788015"/>
    <n v="-53.579708131496432"/>
    <n v="-1.5122402716139998E-2"/>
    <n v="-0.14249124924785761"/>
    <n v="-5.0207224580900427E-2"/>
    <n v="0"/>
    <n v="0"/>
    <n v="0"/>
    <n v="0"/>
    <n v="0"/>
    <n v="0"/>
    <n v="0"/>
  </r>
  <r>
    <x v="25"/>
    <x v="0"/>
    <s v="44799_1"/>
    <n v="139.69623125970298"/>
    <n v="323.28287903633793"/>
    <n v="310.45257133667366"/>
    <n v="230.03557719930373"/>
    <n v="0.10613206570834793"/>
    <n v="0.9442389099025551"/>
    <n v="0.33345235627343833"/>
    <n v="-27.196468643641506"/>
    <n v="-67.052935941217726"/>
    <n v="-61.04517524863563"/>
    <n v="-47.517012348452141"/>
    <n v="-1.6388867996837763E-2"/>
    <n v="-0.1551929113137348"/>
    <n v="-5.3821765885401843E-2"/>
    <n v="0"/>
    <n v="0"/>
    <n v="0"/>
    <n v="0"/>
    <n v="0"/>
    <n v="0"/>
    <n v="0"/>
  </r>
  <r>
    <x v="25"/>
    <x v="1"/>
    <s v="44799_2"/>
    <n v="124.31510846127577"/>
    <n v="283.58181381949822"/>
    <n v="267.95402456410477"/>
    <n v="201.4954554465626"/>
    <n v="9.9118198678591035E-2"/>
    <n v="0.86487234606280139"/>
    <n v="0.31203150411791969"/>
    <n v="-28.034194344279818"/>
    <n v="-68.944676664180449"/>
    <n v="-63.49164729677517"/>
    <n v="-48.899080178754303"/>
    <n v="-1.7001060647780779E-2"/>
    <n v="-0.15808839739878899"/>
    <n v="-5.5526790203367364E-2"/>
    <n v="0"/>
    <n v="0"/>
    <n v="0"/>
    <n v="0"/>
    <n v="0"/>
    <n v="0"/>
    <n v="0"/>
  </r>
  <r>
    <x v="25"/>
    <x v="2"/>
    <s v="44799_3"/>
    <n v="114.90082444429815"/>
    <n v="258.52583782032008"/>
    <n v="242.05016665808273"/>
    <n v="184.12826921149755"/>
    <n v="9.5204604099566423E-2"/>
    <n v="0.81043445989805107"/>
    <n v="0.30026959060034653"/>
    <n v="-25.644522025654116"/>
    <n v="-66.642143955970027"/>
    <n v="-61.013097997738562"/>
    <n v="-44.683364109275502"/>
    <n v="-1.6307128405551981E-2"/>
    <n v="-0.1559184514366489"/>
    <n v="-5.3403112217869531E-2"/>
    <n v="0"/>
    <n v="0"/>
    <n v="0"/>
    <n v="0"/>
    <n v="0"/>
    <n v="0"/>
    <n v="0"/>
  </r>
  <r>
    <x v="25"/>
    <x v="3"/>
    <s v="44799_4"/>
    <n v="110.6157454013079"/>
    <n v="247.48969192641593"/>
    <n v="230.5685623610967"/>
    <n v="176.3773332059281"/>
    <n v="9.3357960462399844E-2"/>
    <n v="0.79017571797322017"/>
    <n v="0.29448188050364033"/>
    <n v="-24.059586899168579"/>
    <n v="-65.074458258090559"/>
    <n v="-59.042757010317025"/>
    <n v="-41.717946880120934"/>
    <n v="-1.6302680643500798E-2"/>
    <n v="-0.15991023392524681"/>
    <n v="-5.3403877907778841E-2"/>
    <n v="0"/>
    <n v="0"/>
    <n v="0"/>
    <n v="0"/>
    <n v="0"/>
    <n v="0"/>
    <n v="0"/>
  </r>
  <r>
    <x v="25"/>
    <x v="4"/>
    <s v="44799_5"/>
    <n v="108.799899927882"/>
    <n v="243.34252163021947"/>
    <n v="225.33935633983194"/>
    <n v="173.04626773500991"/>
    <n v="9.7777217774755953E-2"/>
    <n v="0.80075114707363337"/>
    <n v="0.3074275494534599"/>
    <n v="-24.395127105610332"/>
    <n v="-65.496171551481027"/>
    <n v="-59.834151413595379"/>
    <n v="-42.10762689434798"/>
    <n v="-1.7339068047205863E-2"/>
    <n v="-0.16537723373338004"/>
    <n v="-5.6483396410726E-2"/>
    <n v="0"/>
    <n v="0"/>
    <n v="0"/>
    <n v="0"/>
    <n v="0"/>
    <n v="0"/>
    <n v="0"/>
  </r>
  <r>
    <x v="25"/>
    <x v="5"/>
    <s v="44799_6"/>
    <n v="113.63668753506971"/>
    <n v="255.68824614010188"/>
    <n v="237.4091825060602"/>
    <n v="181.17193126003431"/>
    <n v="0.10042739968573"/>
    <n v="0.83715822258225181"/>
    <n v="0.31553425668092316"/>
    <n v="-24.050327742222315"/>
    <n v="-65.091348225715521"/>
    <n v="-59.684942795615669"/>
    <n v="-41.497486895512885"/>
    <n v="-1.5321594150593299E-2"/>
    <n v="-0.15746367219377341"/>
    <n v="-5.0708677621995914E-2"/>
    <n v="0"/>
    <n v="0"/>
    <n v="0"/>
    <n v="0"/>
    <n v="0"/>
    <n v="0"/>
    <n v="0"/>
  </r>
  <r>
    <x v="25"/>
    <x v="6"/>
    <s v="44799_7"/>
    <n v="139.36735536273807"/>
    <n v="312.41212367797402"/>
    <n v="293.12586148229866"/>
    <n v="223.8423963676546"/>
    <n v="0.10670464535709982"/>
    <n v="0.9445226427232648"/>
    <n v="0.33437923729789276"/>
    <n v="-36.629604771786042"/>
    <n v="-84.718563750868"/>
    <n v="-77.619197223897913"/>
    <n v="-60.277647826588932"/>
    <n v="-1.7687478151507546E-2"/>
    <n v="-0.17216205098613643"/>
    <n v="-5.7774170089782445E-2"/>
    <n v="0"/>
    <n v="0"/>
    <n v="0"/>
    <n v="0"/>
    <n v="0"/>
    <n v="0"/>
    <n v="0"/>
  </r>
  <r>
    <x v="25"/>
    <x v="7"/>
    <s v="44799_8"/>
    <n v="163.66548564739369"/>
    <n v="366.97551852854411"/>
    <n v="341.92281943878947"/>
    <n v="264.00174025570573"/>
    <n v="0.103914160069669"/>
    <n v="1.0194528836932917"/>
    <n v="0.32819860221851221"/>
    <n v="-38.003924379142177"/>
    <n v="-84.663749808006671"/>
    <n v="-79.257840452910926"/>
    <n v="-63.137096888630438"/>
    <n v="-1.5968005404965749E-2"/>
    <n v="-0.1374314616044123"/>
    <n v="-5.2727228067201481E-2"/>
    <n v="0"/>
    <n v="0"/>
    <n v="0"/>
    <n v="0"/>
    <n v="0"/>
    <n v="0"/>
    <n v="0"/>
  </r>
  <r>
    <x v="25"/>
    <x v="8"/>
    <s v="44799_9"/>
    <n v="178.97972679540544"/>
    <n v="406.56026735481527"/>
    <n v="376.10524895224307"/>
    <n v="288.37501463393733"/>
    <n v="0.1248795604251208"/>
    <n v="1.2085000275411353"/>
    <n v="0.39056990697843863"/>
    <n v="-31.114092510821401"/>
    <n v="-64.624916243067659"/>
    <n v="-61.643416143446288"/>
    <n v="-52.376910919990415"/>
    <n v="6.745852875660169E-4"/>
    <n v="1.7950500596068065E-4"/>
    <n v="-4.7648514274924759E-3"/>
    <n v="0"/>
    <n v="0"/>
    <n v="0"/>
    <n v="0"/>
    <n v="0"/>
    <n v="0"/>
    <n v="0"/>
  </r>
  <r>
    <x v="25"/>
    <x v="9"/>
    <s v="44799_10"/>
    <n v="192.08544991362803"/>
    <n v="439.04185136501934"/>
    <n v="406.7140515591089"/>
    <n v="310.53605502935102"/>
    <n v="0.13579075395019347"/>
    <n v="1.3238246759820955"/>
    <n v="0.42231039935957121"/>
    <n v="-27.031329190537729"/>
    <n v="-52.909417009002389"/>
    <n v="-51.102177517176244"/>
    <n v="-45.672222159223381"/>
    <n v="1.4106732092329703E-2"/>
    <n v="0.10043120480871101"/>
    <n v="3.4248461083917964E-2"/>
    <n v="0"/>
    <n v="0"/>
    <n v="0"/>
    <n v="0"/>
    <n v="0"/>
    <n v="0"/>
    <n v="0"/>
  </r>
  <r>
    <x v="25"/>
    <x v="10"/>
    <s v="44799_11"/>
    <n v="201.76248133169278"/>
    <n v="456.10833463888224"/>
    <n v="422.52057447704584"/>
    <n v="324.58600865910091"/>
    <n v="0.13122538998008842"/>
    <n v="1.311575597044687"/>
    <n v="0.41077687203165159"/>
    <n v="-23.241460340851283"/>
    <n v="-45.762846353519066"/>
    <n v="-45.318642805546382"/>
    <n v="-40.554577925552564"/>
    <n v="1.5427836725575829E-2"/>
    <n v="0.11628519851016486"/>
    <n v="3.890796851655122E-2"/>
    <n v="0"/>
    <n v="0"/>
    <n v="0"/>
    <n v="0"/>
    <n v="0"/>
    <n v="0"/>
    <n v="0"/>
  </r>
  <r>
    <x v="25"/>
    <x v="11"/>
    <s v="44799_12"/>
    <n v="207.62013483883865"/>
    <n v="465.07553380015361"/>
    <n v="431.1473907823829"/>
    <n v="332.84895797274766"/>
    <n v="0.14303777684545885"/>
    <n v="1.3808015934687545"/>
    <n v="0.44961845727785765"/>
    <n v="-21.354605945029981"/>
    <n v="-43.396541448461797"/>
    <n v="-45.373509420183069"/>
    <n v="-38.099130787051209"/>
    <n v="3.0425611290747542E-2"/>
    <n v="0.18619305807090356"/>
    <n v="8.5970447250881168E-2"/>
    <n v="0"/>
    <n v="0"/>
    <n v="0"/>
    <n v="0"/>
    <n v="1.4115386175735411E-2"/>
    <n v="0"/>
    <n v="0"/>
  </r>
  <r>
    <x v="25"/>
    <x v="12"/>
    <s v="44799_13"/>
    <n v="211.40421628153933"/>
    <n v="468.95886237358343"/>
    <n v="435.78671073509224"/>
    <n v="338.82554752492729"/>
    <n v="0.13617196931849662"/>
    <n v="1.3327757373311151"/>
    <n v="0.42291833250748689"/>
    <n v="-20.049734821458255"/>
    <n v="-42.386842612121725"/>
    <n v="-43.100345865986853"/>
    <n v="-35.889905477835121"/>
    <n v="2.1730551475400928E-2"/>
    <n v="0.14164774833596372"/>
    <n v="5.6634664168464612E-2"/>
    <n v="0"/>
    <n v="0"/>
    <n v="0"/>
    <n v="0"/>
    <n v="0"/>
    <n v="0"/>
    <n v="0"/>
  </r>
  <r>
    <x v="25"/>
    <x v="13"/>
    <s v="44799_14"/>
    <n v="206.65031501171825"/>
    <n v="457.84533190609665"/>
    <n v="427.73734266894621"/>
    <n v="332.83610111114814"/>
    <n v="0.12130662496146488"/>
    <n v="1.2101827055197591"/>
    <n v="0.3791408529500761"/>
    <n v="-19.910234749948764"/>
    <n v="-45.452392790131576"/>
    <n v="-43.706043727366144"/>
    <n v="-36.597716455448442"/>
    <n v="1.7524299288209057E-2"/>
    <n v="0.10381277185809773"/>
    <n v="4.4283325478422397E-2"/>
    <n v="0"/>
    <n v="0"/>
    <n v="0"/>
    <n v="0"/>
    <n v="0"/>
    <n v="0"/>
    <n v="0"/>
  </r>
  <r>
    <x v="25"/>
    <x v="14"/>
    <s v="44799_15"/>
    <n v="201.44961619625153"/>
    <n v="455.35475137881326"/>
    <n v="427.66052011116869"/>
    <n v="326.40844497026353"/>
    <n v="0.12084545734658539"/>
    <n v="1.2257652883548829"/>
    <n v="0.37753375471490952"/>
    <n v="-20.466594117219262"/>
    <n v="-43.077790675953878"/>
    <n v="-41.498573756925545"/>
    <n v="-36.624752330827093"/>
    <n v="1.1366618005043355E-2"/>
    <n v="9.2850711798074859E-2"/>
    <n v="2.6291265213170968E-2"/>
    <n v="0"/>
    <n v="0"/>
    <n v="0"/>
    <n v="0"/>
    <n v="0"/>
    <n v="0"/>
    <n v="0"/>
  </r>
  <r>
    <x v="25"/>
    <x v="15"/>
    <s v="44799_16"/>
    <n v="196.77212161713146"/>
    <n v="448.64591537699391"/>
    <n v="421.88609037250092"/>
    <n v="320.31511077942366"/>
    <n v="0.10982436632927026"/>
    <n v="1.1678373274507574"/>
    <n v="0.34641266636613005"/>
    <n v="-22.901029751648995"/>
    <n v="-46.668000815627828"/>
    <n v="-44.062286020619396"/>
    <n v="-39.567098803525816"/>
    <n v="4.3838675132571309E-3"/>
    <n v="5.8294950114153449E-2"/>
    <n v="6.40356383769238E-3"/>
    <n v="0"/>
    <n v="0"/>
    <n v="0"/>
    <n v="0"/>
    <n v="0"/>
    <n v="0"/>
    <n v="0"/>
  </r>
  <r>
    <x v="25"/>
    <x v="16"/>
    <s v="44799_17"/>
    <n v="191.88546179597409"/>
    <n v="436.96018167697372"/>
    <n v="412.83412189516747"/>
    <n v="313.04631086026063"/>
    <n v="0.10441373980988622"/>
    <n v="1.1044600923810699"/>
    <n v="0.33111310983095404"/>
    <n v="-24.635561979962624"/>
    <n v="-54.167179843035242"/>
    <n v="-50.906643163535016"/>
    <n v="-43.186141127308517"/>
    <n v="-7.4029813333135429E-3"/>
    <n v="-1.419831235193322E-2"/>
    <n v="-2.7774873951402219E-2"/>
    <n v="0"/>
    <n v="0"/>
    <n v="0"/>
    <n v="0"/>
    <n v="0"/>
    <n v="0"/>
    <n v="0"/>
  </r>
  <r>
    <x v="25"/>
    <x v="17"/>
    <s v="44799_18"/>
    <n v="187.66670639697708"/>
    <n v="428.50211682963544"/>
    <n v="409.31829312970115"/>
    <n v="310.23455591380798"/>
    <n v="0.10108267077801826"/>
    <n v="1.0215135381870428"/>
    <n v="0.32266370434557357"/>
    <n v="-26.852454418185992"/>
    <n v="-63.477772255419772"/>
    <n v="-60.072698184029285"/>
    <n v="-47.618492100367945"/>
    <n v="-1.1156091903614338E-2"/>
    <n v="-7.4025386220546899E-2"/>
    <n v="-3.4257518727146087E-2"/>
    <n v="0"/>
    <n v="0"/>
    <n v="0"/>
    <n v="0"/>
    <n v="0"/>
    <n v="0"/>
    <n v="0"/>
  </r>
  <r>
    <x v="25"/>
    <x v="18"/>
    <s v="44799_19"/>
    <n v="203.32900091020443"/>
    <n v="459.48770818802456"/>
    <n v="442.96579084888833"/>
    <n v="337.07872766035831"/>
    <n v="0.12255218816077124"/>
    <n v="1.1462066959415154"/>
    <n v="0.38555981344406021"/>
    <n v="-29.799270095183378"/>
    <n v="-71.324554027246649"/>
    <n v="-65.351880577842778"/>
    <n v="-51.660243719236988"/>
    <n v="-1.6712507772034604E-2"/>
    <n v="-0.13983882238561682"/>
    <n v="-5.5405659510528699E-2"/>
    <n v="0"/>
    <n v="0"/>
    <n v="0"/>
    <n v="0"/>
    <n v="0"/>
    <n v="0"/>
    <n v="0"/>
  </r>
  <r>
    <x v="25"/>
    <x v="19"/>
    <s v="44799_20"/>
    <n v="212.46494986844456"/>
    <n v="484.23183589441794"/>
    <n v="471.59736438562078"/>
    <n v="353.85144444186625"/>
    <n v="0.14429476235144287"/>
    <n v="1.3019553923165195"/>
    <n v="0.44955951829085156"/>
    <n v="-31.810439477710819"/>
    <n v="-74.738986104693822"/>
    <n v="-66.900562647950338"/>
    <n v="-54.30575728996746"/>
    <n v="-1.6806408187620546E-2"/>
    <n v="-0.15008352565459271"/>
    <n v="-5.5680918764708917E-2"/>
    <n v="0"/>
    <n v="0"/>
    <n v="0"/>
    <n v="0"/>
    <n v="0"/>
    <n v="0"/>
    <n v="0"/>
  </r>
  <r>
    <x v="25"/>
    <x v="20"/>
    <s v="44799_21"/>
    <n v="207.5431294978556"/>
    <n v="477.81176068762358"/>
    <n v="467.52068535505242"/>
    <n v="347.5489860762583"/>
    <n v="0.14253809496296729"/>
    <n v="1.2963323858216298"/>
    <n v="0.44416640774506383"/>
    <n v="-34.032936664296187"/>
    <n v="-78.360100717314467"/>
    <n v="-70.199231909098089"/>
    <n v="-57.678067446288772"/>
    <n v="-1.8921143832325918E-2"/>
    <n v="-0.16179447978352604"/>
    <n v="-6.1685035178944594E-2"/>
    <n v="0"/>
    <n v="0"/>
    <n v="0"/>
    <n v="0"/>
    <n v="0"/>
    <n v="0"/>
    <n v="0"/>
  </r>
  <r>
    <x v="25"/>
    <x v="21"/>
    <s v="44799_22"/>
    <n v="198.89168454125294"/>
    <n v="461.12032571821351"/>
    <n v="452.13751762683773"/>
    <n v="333.88869999503254"/>
    <n v="0.14301746289866993"/>
    <n v="1.2812519090208057"/>
    <n v="0.44518361474517643"/>
    <n v="-36.396609435270193"/>
    <n v="-83.146252759203747"/>
    <n v="-74.856560255260902"/>
    <n v="-61.649991201772387"/>
    <n v="-1.7372388687572467E-2"/>
    <n v="-0.16022707753580662"/>
    <n v="-5.7647127889154895E-2"/>
    <n v="0"/>
    <n v="0"/>
    <n v="0"/>
    <n v="0"/>
    <n v="0"/>
    <n v="0"/>
    <n v="0"/>
  </r>
  <r>
    <x v="25"/>
    <x v="22"/>
    <s v="44799_23"/>
    <n v="184.77254458901552"/>
    <n v="431.2694219869046"/>
    <n v="423.59419705252105"/>
    <n v="310.6297143868909"/>
    <n v="0.13376323606860321"/>
    <n v="1.182004017862416"/>
    <n v="0.41812956510735011"/>
    <n v="-37.665649344088003"/>
    <n v="-86.997000684552404"/>
    <n v="-78.673907786722452"/>
    <n v="-64.66883072044449"/>
    <n v="-1.9519494590004731E-2"/>
    <n v="-0.18885409452462512"/>
    <n v="-6.3626126723184656E-2"/>
    <n v="0"/>
    <n v="0"/>
    <n v="0"/>
    <n v="0"/>
    <n v="0"/>
    <n v="0"/>
    <n v="0"/>
  </r>
  <r>
    <x v="25"/>
    <x v="23"/>
    <s v="44799_24"/>
    <n v="167.90635613870657"/>
    <n v="392.25843906549181"/>
    <n v="384.29988232566035"/>
    <n v="281.46446086450635"/>
    <n v="0.12783856436723651"/>
    <n v="1.1020160587922594"/>
    <n v="0.39974742670333913"/>
    <n v="-34.253687057156391"/>
    <n v="-85.339642783409445"/>
    <n v="-78.212432418321654"/>
    <n v="-61.555212235965932"/>
    <n v="-1.8729585445789804E-2"/>
    <n v="-0.18808691757271379"/>
    <n v="-6.1190694796672031E-2"/>
    <n v="0"/>
    <n v="0"/>
    <n v="0"/>
    <n v="0"/>
    <n v="0"/>
    <n v="0"/>
    <n v="0"/>
  </r>
  <r>
    <x v="26"/>
    <x v="0"/>
    <s v="44800_1"/>
    <n v="149.1342611078108"/>
    <n v="345.21011090635415"/>
    <n v="334.51326150131388"/>
    <n v="246.88266603650118"/>
    <n v="0.1142727250024714"/>
    <n v="0.97920212217127967"/>
    <n v="0.3591921364400133"/>
    <n v="-26.220767255960961"/>
    <n v="-70.067756317847923"/>
    <n v="-65.156659320171045"/>
    <n v="-47.102141139904852"/>
    <n v="-2.0574931889684778E-2"/>
    <n v="-0.18945483362776436"/>
    <n v="-6.6453422509280879E-2"/>
    <n v="0"/>
    <n v="0"/>
    <n v="0"/>
    <n v="0"/>
    <n v="0"/>
    <n v="0"/>
    <n v="0"/>
  </r>
  <r>
    <x v="26"/>
    <x v="1"/>
    <s v="44800_2"/>
    <n v="133.17732350304954"/>
    <n v="303.36547493686135"/>
    <n v="289.55315716005924"/>
    <n v="217.43129272926592"/>
    <n v="0.10617885136124927"/>
    <n v="0.89005618752482951"/>
    <n v="0.33481832591448391"/>
    <n v="-24.739580155656725"/>
    <n v="-68.181021144285367"/>
    <n v="-61.73558260971167"/>
    <n v="-43.331665071444419"/>
    <n v="-2.0059569811688192E-2"/>
    <n v="-0.18810830025065953"/>
    <n v="-6.4770088512035723E-2"/>
    <n v="0"/>
    <n v="0"/>
    <n v="0"/>
    <n v="0"/>
    <n v="0"/>
    <n v="0"/>
    <n v="0"/>
  </r>
  <r>
    <x v="26"/>
    <x v="2"/>
    <s v="44800_3"/>
    <n v="121.80920412525094"/>
    <n v="274.60608901517105"/>
    <n v="259.97947309755585"/>
    <n v="197.23964887450038"/>
    <n v="0.10137731440134565"/>
    <n v="0.82242122459700973"/>
    <n v="0.32057275274782476"/>
    <n v="-24.210321284563982"/>
    <n v="-68.269886540427891"/>
    <n v="-61.144476287921322"/>
    <n v="-41.814407972877213"/>
    <n v="-1.9249095990239485E-2"/>
    <n v="-0.19152072714341781"/>
    <n v="-6.2349708448311725E-2"/>
    <n v="0"/>
    <n v="0"/>
    <n v="0"/>
    <n v="0"/>
    <n v="0"/>
    <n v="0"/>
    <n v="0"/>
  </r>
  <r>
    <x v="26"/>
    <x v="3"/>
    <s v="44800_4"/>
    <n v="115.4171863890536"/>
    <n v="257.00538495726653"/>
    <n v="241.98120990936553"/>
    <n v="185.34680502278565"/>
    <n v="9.7432521169125028E-2"/>
    <n v="0.78442776874352205"/>
    <n v="0.30854766584247162"/>
    <n v="-24.576711031271021"/>
    <n v="-69.257262281727265"/>
    <n v="-62.267308335522685"/>
    <n v="-42.369034833496144"/>
    <n v="-1.9863191566617516E-2"/>
    <n v="-0.1957712217764998"/>
    <n v="-6.4113181926855528E-2"/>
    <n v="0"/>
    <n v="0"/>
    <n v="0"/>
    <n v="0"/>
    <n v="0"/>
    <n v="0"/>
    <n v="0"/>
  </r>
  <r>
    <x v="26"/>
    <x v="4"/>
    <s v="44800_5"/>
    <n v="112.14528685064309"/>
    <n v="247.37246480673298"/>
    <n v="231.47911144990829"/>
    <n v="178.7509773265059"/>
    <n v="9.7350395127711348E-2"/>
    <n v="0.74892186839876285"/>
    <n v="0.30725932600243422"/>
    <n v="-23.865190579354522"/>
    <n v="-64.842278488009796"/>
    <n v="-59.096939684936359"/>
    <n v="-40.596423497909676"/>
    <n v="-2.0209084074017104E-2"/>
    <n v="-0.20255354366820405"/>
    <n v="-6.511793713654393E-2"/>
    <n v="0"/>
    <n v="0"/>
    <n v="0"/>
    <n v="0"/>
    <n v="0"/>
    <n v="0"/>
    <n v="0"/>
  </r>
  <r>
    <x v="26"/>
    <x v="5"/>
    <s v="44800_6"/>
    <n v="112.19567732370382"/>
    <n v="246.35785361210188"/>
    <n v="229.20591814811704"/>
    <n v="177.85313325120282"/>
    <n v="9.7121049178543639E-2"/>
    <n v="0.74865647654133038"/>
    <n v="0.30613448679332778"/>
    <n v="-22.005052707417327"/>
    <n v="-58.944658907940479"/>
    <n v="-53.87181696033953"/>
    <n v="-36.526052834093996"/>
    <n v="-2.0457311836558852E-2"/>
    <n v="-0.19896739606780017"/>
    <n v="-6.6001337008624955E-2"/>
    <n v="0"/>
    <n v="0"/>
    <n v="0"/>
    <n v="0"/>
    <n v="0"/>
    <n v="0"/>
    <n v="0"/>
  </r>
  <r>
    <x v="26"/>
    <x v="6"/>
    <s v="44800_7"/>
    <n v="116.41950597418921"/>
    <n v="253.88401754013071"/>
    <n v="235.73634306081976"/>
    <n v="184.02259427070183"/>
    <n v="0.10108506877940052"/>
    <n v="0.77578221011465165"/>
    <n v="0.31841032969464927"/>
    <n v="-21.292860440289324"/>
    <n v="-58.744181593331668"/>
    <n v="-54.215557792332504"/>
    <n v="-35.283939702949702"/>
    <n v="-1.9704136942326131E-2"/>
    <n v="-0.19706314393134228"/>
    <n v="-6.3904767753639097E-2"/>
    <n v="0"/>
    <n v="0"/>
    <n v="0"/>
    <n v="0"/>
    <n v="0"/>
    <n v="0"/>
    <n v="0"/>
  </r>
  <r>
    <x v="26"/>
    <x v="7"/>
    <s v="44800_8"/>
    <n v="121.35264205591557"/>
    <n v="265.08287627815781"/>
    <n v="246.70270306892982"/>
    <n v="193.4555017641654"/>
    <n v="9.5232509121512932E-2"/>
    <n v="0.76123602565767501"/>
    <n v="0.30254623161299166"/>
    <n v="-20.223783456353949"/>
    <n v="-57.051886976100391"/>
    <n v="-54.703256300542733"/>
    <n v="-33.477466468369272"/>
    <n v="-1.9428266202817512E-2"/>
    <n v="-0.18664522355490754"/>
    <n v="-6.3186759170514833E-2"/>
    <n v="0"/>
    <n v="0"/>
    <n v="0"/>
    <n v="0"/>
    <n v="0"/>
    <n v="0"/>
    <n v="0"/>
  </r>
  <r>
    <x v="26"/>
    <x v="8"/>
    <s v="44800_9"/>
    <n v="136.65211069239913"/>
    <n v="301.49294083234042"/>
    <n v="282.23302229273031"/>
    <n v="219.57194783081147"/>
    <n v="9.9646942727170021E-2"/>
    <n v="0.84943331793055554"/>
    <n v="0.31665718022315498"/>
    <n v="-21.420955756426697"/>
    <n v="-57.14224377624128"/>
    <n v="-54.617699703238465"/>
    <n v="-35.380046605501562"/>
    <n v="-1.7829530035670497E-2"/>
    <n v="-0.15722802908132794"/>
    <n v="-5.8715102411416198E-2"/>
    <n v="0"/>
    <n v="0"/>
    <n v="0"/>
    <n v="0"/>
    <n v="0"/>
    <n v="0"/>
    <n v="0"/>
  </r>
  <r>
    <x v="26"/>
    <x v="9"/>
    <s v="44800_10"/>
    <n v="153.40647107872613"/>
    <n v="343.80050189512065"/>
    <n v="323.5256339645095"/>
    <n v="247.40048989895308"/>
    <n v="0.11161291854762738"/>
    <n v="1.0031750727030979"/>
    <n v="0.35246867487728611"/>
    <n v="-17.176976078741362"/>
    <n v="-47.960811237530017"/>
    <n v="-46.692008461763763"/>
    <n v="-29.919126893815758"/>
    <n v="-7.3796714627236788E-3"/>
    <n v="-8.2168991624423149E-2"/>
    <n v="-2.8485723125337703E-2"/>
    <n v="0"/>
    <n v="0"/>
    <n v="0"/>
    <n v="0"/>
    <n v="0"/>
    <n v="0"/>
    <n v="0"/>
  </r>
  <r>
    <x v="26"/>
    <x v="10"/>
    <s v="44800_11"/>
    <n v="163.84125454055774"/>
    <n v="367.64199224766384"/>
    <n v="347.72493174503859"/>
    <n v="265.12244130895755"/>
    <n v="0.11231454432286614"/>
    <n v="1.0229580276958092"/>
    <n v="0.35474835445638442"/>
    <n v="-13.81015014646724"/>
    <n v="-42.332239248327291"/>
    <n v="-41.092904467501178"/>
    <n v="-25.558265162177669"/>
    <n v="1.2459343376620485E-3"/>
    <n v="-2.9184803904572724E-2"/>
    <n v="-3.3029621943114675E-3"/>
    <n v="0"/>
    <n v="0"/>
    <n v="0"/>
    <n v="0"/>
    <n v="0"/>
    <n v="0"/>
    <n v="0"/>
  </r>
  <r>
    <x v="26"/>
    <x v="11"/>
    <s v="44800_12"/>
    <n v="165.60668421225571"/>
    <n v="372.65270485170487"/>
    <n v="352.90414865559512"/>
    <n v="269.03986313599631"/>
    <n v="0.11274079607497038"/>
    <n v="1.0125654404233604"/>
    <n v="0.36271742423876119"/>
    <n v="-10.268300045996249"/>
    <n v="-37.420731900990511"/>
    <n v="-36.521625730133685"/>
    <n v="-21.589077412138479"/>
    <n v="7.2287567270449046E-3"/>
    <n v="1.1495728293815271E-2"/>
    <n v="2.4131083700521277E-2"/>
    <n v="0"/>
    <n v="0"/>
    <n v="0"/>
    <n v="0"/>
    <n v="0"/>
    <n v="0"/>
    <n v="0"/>
  </r>
  <r>
    <x v="26"/>
    <x v="12"/>
    <s v="44800_13"/>
    <n v="166.83728693513788"/>
    <n v="374.45800757629468"/>
    <n v="355.74417385621069"/>
    <n v="271.10706437700088"/>
    <n v="0.11481375251460396"/>
    <n v="0.98372407866620382"/>
    <n v="0.36417030189566885"/>
    <n v="-7.0121530363579829"/>
    <n v="-32.523536514620794"/>
    <n v="-31.585912670240965"/>
    <n v="-17.270312769715943"/>
    <n v="9.0601728074868916E-3"/>
    <n v="1.1940845164208009E-2"/>
    <n v="2.3140628619830135E-2"/>
    <n v="0"/>
    <n v="0"/>
    <n v="0"/>
    <n v="0"/>
    <n v="0"/>
    <n v="0"/>
    <n v="0"/>
  </r>
  <r>
    <x v="26"/>
    <x v="13"/>
    <s v="44800_14"/>
    <n v="169.49776469716991"/>
    <n v="379.80682344374901"/>
    <n v="362.67639770440144"/>
    <n v="276.42034471733854"/>
    <n v="0.11153037160243497"/>
    <n v="0.97366169910215017"/>
    <n v="0.35066976142736506"/>
    <n v="-5.8044466048470564"/>
    <n v="-31.083451281955085"/>
    <n v="-30.310369674957183"/>
    <n v="-16.979872838734455"/>
    <n v="1.0231155283229773E-2"/>
    <n v="2.1492328823965887E-2"/>
    <n v="2.34104856966122E-2"/>
    <n v="0"/>
    <n v="0"/>
    <n v="0"/>
    <n v="0"/>
    <n v="0"/>
    <n v="0"/>
    <n v="0"/>
  </r>
  <r>
    <x v="26"/>
    <x v="14"/>
    <s v="44800_15"/>
    <n v="165.18329280656297"/>
    <n v="372.00663845424162"/>
    <n v="355.81139271612091"/>
    <n v="269.77022754910172"/>
    <n v="0.10560150563245585"/>
    <n v="0.93163217988150371"/>
    <n v="0.33337679935240622"/>
    <n v="-6.9058588047883545"/>
    <n v="-34.241421857386939"/>
    <n v="-33.811018295736304"/>
    <n v="-19.408423370529128"/>
    <n v="8.6552517075172905E-3"/>
    <n v="7.7764641246047556E-3"/>
    <n v="1.8790190975717391E-2"/>
    <n v="0"/>
    <n v="0"/>
    <n v="0"/>
    <n v="0"/>
    <n v="0"/>
    <n v="0"/>
    <n v="0"/>
  </r>
  <r>
    <x v="26"/>
    <x v="15"/>
    <s v="44800_16"/>
    <n v="156.18746623029031"/>
    <n v="355.59032788548171"/>
    <n v="340.86383184182529"/>
    <n v="256.73368792709005"/>
    <n v="0.10396348258302596"/>
    <n v="0.90947943266556253"/>
    <n v="0.32962892075749328"/>
    <n v="-10.127450722308099"/>
    <n v="-38.450221752812183"/>
    <n v="-36.887359536706747"/>
    <n v="-22.140874177593691"/>
    <n v="6.2827232227406326E-4"/>
    <n v="-3.4482070862735421E-2"/>
    <n v="-4.3090232029654261E-3"/>
    <n v="0"/>
    <n v="0"/>
    <n v="0"/>
    <n v="0"/>
    <n v="0"/>
    <n v="0"/>
    <n v="0"/>
  </r>
  <r>
    <x v="26"/>
    <x v="16"/>
    <s v="44800_17"/>
    <n v="149.19071378718201"/>
    <n v="340.69350511335819"/>
    <n v="326.35701483513139"/>
    <n v="245.16585587542528"/>
    <n v="9.989158175523645E-2"/>
    <n v="0.87051693150163489"/>
    <n v="0.31782103973320613"/>
    <n v="-6.4541296614642238"/>
    <n v="-31.521254059803582"/>
    <n v="-29.768041692329863"/>
    <n v="-13.652882113011382"/>
    <n v="-8.174659413208666E-3"/>
    <n v="-7.7582030003567892E-2"/>
    <n v="-2.9567229223194227E-2"/>
    <n v="0"/>
    <n v="0"/>
    <n v="0"/>
    <n v="0"/>
    <n v="0"/>
    <n v="0"/>
    <n v="0"/>
  </r>
  <r>
    <x v="26"/>
    <x v="17"/>
    <s v="44800_18"/>
    <n v="146.768979675357"/>
    <n v="336.45281869785151"/>
    <n v="323.91427583464514"/>
    <n v="242.77619894544372"/>
    <n v="9.744320543451164E-2"/>
    <n v="0.8496168060077669"/>
    <n v="0.31142491964984192"/>
    <n v="-8.46212212691891"/>
    <n v="-34.73072107241282"/>
    <n v="-32.742649259978734"/>
    <n v="-15.631899430133421"/>
    <n v="-1.3340884986652935E-2"/>
    <n v="-0.12045168250531703"/>
    <n v="-4.4386222100488475E-2"/>
    <n v="0"/>
    <n v="0"/>
    <n v="0"/>
    <n v="0"/>
    <n v="0"/>
    <n v="0"/>
    <n v="0"/>
  </r>
  <r>
    <x v="26"/>
    <x v="18"/>
    <s v="44800_19"/>
    <n v="163.70286689112109"/>
    <n v="373.40688413296806"/>
    <n v="362.77278735962659"/>
    <n v="272.18979529760804"/>
    <n v="0.1188047261837045"/>
    <n v="0.99504757430552271"/>
    <n v="0.37552297489486652"/>
    <n v="-9.5468792069509831"/>
    <n v="-31.633389406259347"/>
    <n v="-29.296342887702259"/>
    <n v="-15.143375984005663"/>
    <n v="-1.6463897231449573E-2"/>
    <n v="-0.15163991089222947"/>
    <n v="-5.01845438749371E-2"/>
    <n v="0"/>
    <n v="0"/>
    <n v="0"/>
    <n v="0"/>
    <n v="0"/>
    <n v="0"/>
    <n v="0"/>
  </r>
  <r>
    <x v="26"/>
    <x v="19"/>
    <s v="44800_20"/>
    <n v="184.99686923642167"/>
    <n v="421.80123295914359"/>
    <n v="412.00691133157989"/>
    <n v="309.18008038457521"/>
    <n v="0.14220479301353905"/>
    <n v="1.1832237683041784"/>
    <n v="0.44466940132586452"/>
    <n v="-20.710771081917436"/>
    <n v="-50.910570242946797"/>
    <n v="-46.137132220789788"/>
    <n v="-34.093642987795263"/>
    <n v="-1.8746965665916885E-2"/>
    <n v="-0.17612235208132804"/>
    <n v="-6.1387843542679066E-2"/>
    <n v="0"/>
    <n v="0"/>
    <n v="0"/>
    <n v="0"/>
    <n v="0"/>
    <n v="0"/>
    <n v="0"/>
  </r>
  <r>
    <x v="26"/>
    <x v="20"/>
    <s v="44800_21"/>
    <n v="186.15195622502318"/>
    <n v="425.77619547886309"/>
    <n v="416.34718475562755"/>
    <n v="311.71343833089315"/>
    <n v="0.13970245436469608"/>
    <n v="1.1930831858577979"/>
    <n v="0.43651988628935329"/>
    <n v="-17.170101288253569"/>
    <n v="-41.998303801910779"/>
    <n v="-38.194699201816093"/>
    <n v="-27.190889559201953"/>
    <n v="-2.0011198715405985E-2"/>
    <n v="-0.17854498279990011"/>
    <n v="-6.482342013303774E-2"/>
    <n v="0"/>
    <n v="0"/>
    <n v="0"/>
    <n v="0"/>
    <n v="0"/>
    <n v="0"/>
    <n v="0"/>
  </r>
  <r>
    <x v="26"/>
    <x v="21"/>
    <s v="44800_22"/>
    <n v="182.19220789540728"/>
    <n v="418.00981579950991"/>
    <n v="409.45396228169056"/>
    <n v="305.55311531094969"/>
    <n v="0.1392464073480946"/>
    <n v="1.1799608821629841"/>
    <n v="0.43486445839434329"/>
    <n v="-15.494182401110198"/>
    <n v="-36.893027160774189"/>
    <n v="-33.671053578341258"/>
    <n v="-23.281887056722624"/>
    <n v="-2.0552022012624793E-2"/>
    <n v="-0.18245057560059408"/>
    <n v="-6.6566863239120672E-2"/>
    <n v="0"/>
    <n v="0"/>
    <n v="0"/>
    <n v="0"/>
    <n v="0"/>
    <n v="0"/>
    <n v="0"/>
  </r>
  <r>
    <x v="26"/>
    <x v="22"/>
    <s v="44800_23"/>
    <n v="173.25805826677021"/>
    <n v="400.01652161754873"/>
    <n v="391.65276840226602"/>
    <n v="290.50082477625881"/>
    <n v="0.13193687320142433"/>
    <n v="1.1296609138384979"/>
    <n v="0.41282058043718173"/>
    <n v="-12.775324367367732"/>
    <n v="-32.168754926124379"/>
    <n v="-29.042855542180718"/>
    <n v="-19.271080049420135"/>
    <n v="-2.2037540224817076E-2"/>
    <n v="-0.19237772483686538"/>
    <n v="-7.0891238110436641E-2"/>
    <n v="0"/>
    <n v="0"/>
    <n v="0"/>
    <n v="0"/>
    <n v="0"/>
    <n v="0"/>
    <n v="0"/>
  </r>
  <r>
    <x v="26"/>
    <x v="23"/>
    <s v="44800_24"/>
    <n v="160.41222579364987"/>
    <n v="372.03253779013255"/>
    <n v="364.65268155880983"/>
    <n v="268.90040841461513"/>
    <n v="0.12252735776580345"/>
    <n v="1.0525738717449769"/>
    <n v="0.38421992476192279"/>
    <n v="-11.947024048235756"/>
    <n v="-26.904501464209996"/>
    <n v="-23.014554783472118"/>
    <n v="-17.179629965021562"/>
    <n v="-2.1564487876595352E-2"/>
    <n v="-0.18864908231339017"/>
    <n v="-6.9266121388966206E-2"/>
    <n v="0"/>
    <n v="0"/>
    <n v="0"/>
    <n v="0"/>
    <n v="0"/>
    <n v="0"/>
    <n v="0"/>
  </r>
  <r>
    <x v="27"/>
    <x v="0"/>
    <s v="44801_1"/>
    <n v="144.49426714598667"/>
    <n v="332.73696490203031"/>
    <n v="321.88035499348837"/>
    <n v="240.54381273379829"/>
    <n v="0.11269833968874915"/>
    <n v="0.95513272467627153"/>
    <n v="0.35453860320718134"/>
    <n v="-13.495372338148176"/>
    <n v="-30.730917799190163"/>
    <n v="-26.922110703046776"/>
    <n v="-19.858065431067597"/>
    <n v="-2.1573154630557454E-2"/>
    <n v="-0.19340403093453842"/>
    <n v="-6.9316090518172752E-2"/>
    <n v="0"/>
    <n v="0"/>
    <n v="0"/>
    <n v="0"/>
    <n v="0"/>
    <n v="0"/>
    <n v="0"/>
  </r>
  <r>
    <x v="27"/>
    <x v="1"/>
    <s v="44801_2"/>
    <n v="130.31818413058508"/>
    <n v="296.18608139404631"/>
    <n v="284.33550919308914"/>
    <n v="214.2258622350096"/>
    <n v="0.10630666767120157"/>
    <n v="0.87973152191961923"/>
    <n v="0.33505388103847089"/>
    <n v="-13.633176574285754"/>
    <n v="-32.477818565585544"/>
    <n v="-28.799505318004645"/>
    <n v="-19.893138413095741"/>
    <n v="-2.1962356345440866E-2"/>
    <n v="-0.19969541703128205"/>
    <n v="-7.0264376010689786E-2"/>
    <n v="0"/>
    <n v="0"/>
    <n v="0"/>
    <n v="0"/>
    <n v="0"/>
    <n v="0"/>
    <n v="0"/>
  </r>
  <r>
    <x v="27"/>
    <x v="2"/>
    <s v="44801_3"/>
    <n v="120.01255344379217"/>
    <n v="267.93189797371616"/>
    <n v="254.28696124697001"/>
    <n v="194.68653120739489"/>
    <n v="0.10337038659361772"/>
    <n v="0.82655285022822589"/>
    <n v="0.32586247678251767"/>
    <n v="-12.944911421655643"/>
    <n v="-32.252962316336422"/>
    <n v="-28.882673680418769"/>
    <n v="-18.613965928042003"/>
    <n v="-2.1368434362379007E-2"/>
    <n v="-0.20076043026390861"/>
    <n v="-6.8541123627341535E-2"/>
    <n v="0"/>
    <n v="0"/>
    <n v="0"/>
    <n v="0"/>
    <n v="0"/>
    <n v="0"/>
    <n v="0"/>
  </r>
  <r>
    <x v="27"/>
    <x v="3"/>
    <s v="44801_4"/>
    <n v="112.92932871543756"/>
    <n v="249.33554819017547"/>
    <n v="234.68073139400761"/>
    <n v="181.7514086560941"/>
    <n v="0.1011968158004791"/>
    <n v="0.79294199507988272"/>
    <n v="0.31916197419551218"/>
    <n v="-13.093794543365568"/>
    <n v="-32.573024744058429"/>
    <n v="-29.109878582024173"/>
    <n v="-18.589306114136946"/>
    <n v="-2.1044704980548109E-2"/>
    <n v="-0.19846492411351782"/>
    <n v="-6.7550473933731855E-2"/>
    <n v="0"/>
    <n v="0"/>
    <n v="0"/>
    <n v="0"/>
    <n v="0"/>
    <n v="0"/>
    <n v="0"/>
  </r>
  <r>
    <x v="27"/>
    <x v="4"/>
    <s v="44801_5"/>
    <n v="109.04197507220235"/>
    <n v="239.17959413507114"/>
    <n v="223.99369876429253"/>
    <n v="174.36701452055709"/>
    <n v="9.7996099976129708E-2"/>
    <n v="0.76600383277871376"/>
    <n v="0.30950195817408516"/>
    <n v="-13.1944061010391"/>
    <n v="-32.581208357171285"/>
    <n v="-29.169764137037493"/>
    <n v="-18.527155633293294"/>
    <n v="-2.1324206393641052E-2"/>
    <n v="-0.19994300703229503"/>
    <n v="-6.8229599784383047E-2"/>
    <n v="0"/>
    <n v="0"/>
    <n v="0"/>
    <n v="0"/>
    <n v="0"/>
    <n v="0"/>
    <n v="0"/>
  </r>
  <r>
    <x v="27"/>
    <x v="5"/>
    <s v="44801_6"/>
    <n v="108.82944801535116"/>
    <n v="236.14450563831303"/>
    <n v="220.59430789372777"/>
    <n v="172.85066026108348"/>
    <n v="9.5884366966127302E-2"/>
    <n v="0.75246370286509334"/>
    <n v="0.30284506178390386"/>
    <n v="-13.310039310232302"/>
    <n v="-33.193112378055389"/>
    <n v="-29.862648092134108"/>
    <n v="-18.919698051412503"/>
    <n v="-2.1773816940934984E-2"/>
    <n v="-0.20323251197314962"/>
    <n v="-6.9688954245477358E-2"/>
    <n v="0"/>
    <n v="0"/>
    <n v="0"/>
    <n v="0"/>
    <n v="0"/>
    <n v="0"/>
    <n v="0"/>
  </r>
  <r>
    <x v="27"/>
    <x v="6"/>
    <s v="44801_7"/>
    <n v="110.43113826225428"/>
    <n v="237.61916302938451"/>
    <n v="221.20550170173004"/>
    <n v="174.87134288105284"/>
    <n v="9.5877489339194572E-2"/>
    <n v="0.75716224302441537"/>
    <n v="0.30329101139685266"/>
    <n v="-12.854777176955279"/>
    <n v="-32.947768473381174"/>
    <n v="-30.012941589594398"/>
    <n v="-18.329109920639837"/>
    <n v="-2.2933023055111166E-2"/>
    <n v="-0.20819654996550804"/>
    <n v="-7.3159497665358966E-2"/>
    <n v="0"/>
    <n v="0"/>
    <n v="0"/>
    <n v="0"/>
    <n v="0"/>
    <n v="0"/>
    <n v="0"/>
  </r>
  <r>
    <x v="27"/>
    <x v="7"/>
    <s v="44801_8"/>
    <n v="108.82481009124625"/>
    <n v="233.47127985298249"/>
    <n v="216.59055074960031"/>
    <n v="172.47600315730159"/>
    <n v="8.55140301467293E-2"/>
    <n v="0.70953418808259838"/>
    <n v="0.2742888635208468"/>
    <n v="-12.497444470379641"/>
    <n v="-33.186809457365023"/>
    <n v="-31.156115053437208"/>
    <n v="-18.107902289463574"/>
    <n v="-2.3283314855445117E-2"/>
    <n v="-0.20352148295723232"/>
    <n v="-7.4204942463133236E-2"/>
    <n v="0"/>
    <n v="0"/>
    <n v="0"/>
    <n v="0"/>
    <n v="0"/>
    <n v="0"/>
    <n v="0"/>
  </r>
  <r>
    <x v="27"/>
    <x v="8"/>
    <s v="44801_9"/>
    <n v="118.34989524312823"/>
    <n v="256.21620948521121"/>
    <n v="240.45769903627988"/>
    <n v="189.87809062616259"/>
    <n v="9.0081565615074452E-2"/>
    <n v="0.76996673654842929"/>
    <n v="0.2889975493464611"/>
    <n v="-8.8924492294680242"/>
    <n v="-26.107940428291837"/>
    <n v="-24.837509066270737"/>
    <n v="-14.180841676051019"/>
    <n v="-1.9887431215626011E-2"/>
    <n v="-0.16920841236545059"/>
    <n v="-6.452206879264788E-2"/>
    <n v="0"/>
    <n v="0"/>
    <n v="0"/>
    <n v="0"/>
    <n v="0"/>
    <n v="0"/>
    <n v="0"/>
  </r>
  <r>
    <x v="27"/>
    <x v="9"/>
    <s v="44801_10"/>
    <n v="131.68858305078993"/>
    <n v="291.01537508454248"/>
    <n v="276.26737152468723"/>
    <n v="214.45564074570811"/>
    <n v="9.9053188191040448E-2"/>
    <n v="0.85151827612195008"/>
    <n v="0.3163843533552495"/>
    <n v="-3.579230580673789"/>
    <n v="-17.016308473567324"/>
    <n v="-17.801969560402558"/>
    <n v="-7.2767661939716097"/>
    <n v="-9.6076711796533668E-3"/>
    <n v="-9.5070113245863744E-2"/>
    <n v="-3.4489299357565839E-2"/>
    <n v="0"/>
    <n v="0"/>
    <n v="0"/>
    <n v="0"/>
    <n v="0"/>
    <n v="0"/>
    <n v="0"/>
  </r>
  <r>
    <x v="27"/>
    <x v="10"/>
    <s v="44801_11"/>
    <n v="141.35501372512354"/>
    <n v="316.15984269705848"/>
    <n v="303.42077081007074"/>
    <n v="232.14900596917454"/>
    <n v="0.1049063056429852"/>
    <n v="0.88914973683465048"/>
    <n v="0.33280955363256448"/>
    <n v="-0.32796044338966834"/>
    <n v="-11.154106846825222"/>
    <n v="-13.593844417553756"/>
    <n v="-2.451289526765875"/>
    <n v="-1.9241987765996869E-3"/>
    <n v="-5.2708080792280392E-2"/>
    <n v="-1.1802769871726179E-2"/>
    <n v="0"/>
    <n v="0"/>
    <n v="0"/>
    <n v="0"/>
    <n v="0"/>
    <n v="0"/>
    <n v="0"/>
  </r>
  <r>
    <x v="27"/>
    <x v="11"/>
    <s v="44801_12"/>
    <n v="145.79296579098605"/>
    <n v="326.9079161926864"/>
    <n v="314.80949502513084"/>
    <n v="239.60050157140498"/>
    <n v="0.10704313428927932"/>
    <n v="0.90318527684161853"/>
    <n v="0.33948585281448779"/>
    <n v="2.4913945139743401"/>
    <n v="-4.5868149222016115"/>
    <n v="-7.2427675764233994"/>
    <n v="2.1461581680197415"/>
    <n v="5.3842063944800666E-3"/>
    <n v="-1.0912216297610917E-2"/>
    <n v="9.8080460471482514E-3"/>
    <n v="0"/>
    <n v="0"/>
    <n v="0"/>
    <n v="0"/>
    <n v="0"/>
    <n v="0"/>
    <n v="0"/>
  </r>
  <r>
    <x v="27"/>
    <x v="12"/>
    <s v="44801_13"/>
    <n v="151.08176011039174"/>
    <n v="339.31152471866449"/>
    <n v="327.1811485418998"/>
    <n v="248.7819809222699"/>
    <n v="0.10729212142154158"/>
    <n v="0.92208658966277679"/>
    <n v="0.34621607971001661"/>
    <n v="4.1744848730282555"/>
    <n v="-2.3284077156608349"/>
    <n v="-3.525468753701781"/>
    <n v="4.8006940350155665"/>
    <n v="7.9676007792611105E-3"/>
    <n v="1.3174387311409508E-2"/>
    <n v="2.2303201473354507E-2"/>
    <n v="0"/>
    <n v="0"/>
    <n v="0"/>
    <n v="0"/>
    <n v="0"/>
    <n v="0"/>
    <n v="0"/>
  </r>
  <r>
    <x v="27"/>
    <x v="13"/>
    <s v="44801_14"/>
    <n v="157.60558702052086"/>
    <n v="352.67235560806637"/>
    <n v="342.87564796283067"/>
    <n v="259.88051527076152"/>
    <n v="0.1060093286066834"/>
    <n v="0.92737714549357719"/>
    <n v="0.33734052213961802"/>
    <n v="3.2929320472688079"/>
    <n v="-4.7989311678420048"/>
    <n v="-4.5168520726563557"/>
    <n v="2.8142764275314072"/>
    <n v="7.7868248719433365E-3"/>
    <n v="1.2088547876882676E-2"/>
    <n v="1.6811582463148143E-2"/>
    <n v="0"/>
    <n v="0"/>
    <n v="0"/>
    <n v="0"/>
    <n v="0"/>
    <n v="0"/>
    <n v="0"/>
  </r>
  <r>
    <x v="27"/>
    <x v="14"/>
    <s v="44801_15"/>
    <n v="156.26234411836765"/>
    <n v="351.7560882249993"/>
    <n v="342.1992246091915"/>
    <n v="257.65112390023313"/>
    <n v="0.10373521216835166"/>
    <n v="0.90116698909346171"/>
    <n v="0.32982716655185029"/>
    <n v="-2.8617437556063035"/>
    <n v="-15.329449017462165"/>
    <n v="-13.846952281901892"/>
    <n v="-9.1741901779604547"/>
    <n v="5.7930900746117082E-3"/>
    <n v="1.8282592798567342E-3"/>
    <n v="1.0970768855832619E-2"/>
    <n v="0"/>
    <n v="0"/>
    <n v="0"/>
    <n v="0"/>
    <n v="0"/>
    <n v="0"/>
    <n v="0"/>
  </r>
  <r>
    <x v="27"/>
    <x v="15"/>
    <s v="44801_16"/>
    <n v="148.73355294570439"/>
    <n v="336.20683709889096"/>
    <n v="326.89495040017601"/>
    <n v="244.49316565904644"/>
    <n v="0.10141251153459394"/>
    <n v="0.87431574202194007"/>
    <n v="0.32306142892945111"/>
    <n v="-4.3823975839983937"/>
    <n v="-18.275492876383467"/>
    <n v="-16.212668808393744"/>
    <n v="-11.948767352067492"/>
    <n v="1.918101264329612E-3"/>
    <n v="-1.6864947973565025E-2"/>
    <n v="-2.3251754696631015E-4"/>
    <n v="0"/>
    <n v="0"/>
    <n v="0"/>
    <n v="0"/>
    <n v="0"/>
    <n v="0"/>
    <n v="0"/>
  </r>
  <r>
    <x v="27"/>
    <x v="16"/>
    <s v="44801_17"/>
    <n v="142.67438331107584"/>
    <n v="323.17625326139137"/>
    <n v="312.7000115075013"/>
    <n v="234.21588167838374"/>
    <n v="9.0983216414338805E-2"/>
    <n v="0.819544573781818"/>
    <n v="0.2930472287587082"/>
    <n v="-6.1787281475953648"/>
    <n v="-20.925148315231016"/>
    <n v="-18.479968608755698"/>
    <n v="-14.239787010151939"/>
    <n v="-7.097206513134861E-3"/>
    <n v="-6.2131259792784943E-2"/>
    <n v="-2.6079717590129729E-2"/>
    <n v="0"/>
    <n v="0"/>
    <n v="0"/>
    <n v="0"/>
    <n v="0"/>
    <n v="0"/>
    <n v="0"/>
  </r>
  <r>
    <x v="27"/>
    <x v="17"/>
    <s v="44801_18"/>
    <n v="140.70620385082836"/>
    <n v="320.48103255930641"/>
    <n v="310.61807531860768"/>
    <n v="231.8827190153242"/>
    <n v="9.2316737668506829E-2"/>
    <n v="0.81663230557672761"/>
    <n v="0.29691378717794237"/>
    <n v="-8.4207812169998935"/>
    <n v="-23.485780521849588"/>
    <n v="-20.702398559024118"/>
    <n v="-16.158286869599173"/>
    <n v="-8.9517559615070446E-3"/>
    <n v="-9.029189499917728E-2"/>
    <n v="-3.1304857244503992E-2"/>
    <n v="0"/>
    <n v="0"/>
    <n v="0"/>
    <n v="0"/>
    <n v="0"/>
    <n v="0"/>
    <n v="0"/>
  </r>
  <r>
    <x v="27"/>
    <x v="18"/>
    <s v="44801_19"/>
    <n v="156.83672732060003"/>
    <n v="359.06994764534539"/>
    <n v="349.3541901673081"/>
    <n v="260.4585038828086"/>
    <n v="0.11148881252462756"/>
    <n v="0.95237315093478447"/>
    <n v="0.35455764676231216"/>
    <n v="-10.916279637988382"/>
    <n v="-27.68698026085513"/>
    <n v="-22.397830340915917"/>
    <n v="-18.519040528005846"/>
    <n v="-1.2800894169547047E-2"/>
    <n v="-0.12946755061368045"/>
    <n v="-3.8910418319172829E-2"/>
    <n v="0"/>
    <n v="0"/>
    <n v="0"/>
    <n v="0"/>
    <n v="0"/>
    <n v="0"/>
    <n v="0"/>
  </r>
  <r>
    <x v="27"/>
    <x v="19"/>
    <s v="44801_20"/>
    <n v="179.77912668660304"/>
    <n v="411.2417080363968"/>
    <n v="403.29364134348793"/>
    <n v="300.02877488780013"/>
    <n v="0.13256038129679396"/>
    <n v="1.1274996737697227"/>
    <n v="0.41436505353355757"/>
    <n v="-20.863614098984762"/>
    <n v="-44.915052038041367"/>
    <n v="-34.84813130372315"/>
    <n v="-31.24996034427831"/>
    <n v="-1.4922532384951013E-2"/>
    <n v="-0.15246571709085968"/>
    <n v="-4.9751896684521561E-2"/>
    <n v="0"/>
    <n v="0"/>
    <n v="0"/>
    <n v="0"/>
    <n v="0"/>
    <n v="0"/>
    <n v="0"/>
  </r>
  <r>
    <x v="27"/>
    <x v="20"/>
    <s v="44801_21"/>
    <n v="181.30177115723751"/>
    <n v="417.98596991558128"/>
    <n v="410.88051786949217"/>
    <n v="304.19728517591858"/>
    <n v="0.13264142348575317"/>
    <n v="1.1389839982599685"/>
    <n v="0.41358847597372717"/>
    <n v="-23.259441834728214"/>
    <n v="-48.892248940307567"/>
    <n v="-38.532393214681576"/>
    <n v="-34.635931188004747"/>
    <n v="-1.5880830440610554E-2"/>
    <n v="-0.16054455620461597"/>
    <n v="-5.2591551745912235E-2"/>
    <n v="0"/>
    <n v="0"/>
    <n v="0"/>
    <n v="0"/>
    <n v="0"/>
    <n v="0"/>
    <n v="0"/>
  </r>
  <r>
    <x v="27"/>
    <x v="21"/>
    <s v="44801_22"/>
    <n v="174.23296599114676"/>
    <n v="406.11760627015417"/>
    <n v="399.76453312450843"/>
    <n v="294.17926142633928"/>
    <n v="0.12713944337097938"/>
    <n v="1.0924333903924961"/>
    <n v="0.3978610122838841"/>
    <n v="-25.308467788781662"/>
    <n v="-52.347789715367689"/>
    <n v="-42.070326711477826"/>
    <n v="-37.667281374869688"/>
    <n v="-1.705387641393431E-2"/>
    <n v="-0.17276210083870383"/>
    <n v="-5.586170710530753E-2"/>
    <n v="0"/>
    <n v="0"/>
    <n v="0"/>
    <n v="0"/>
    <n v="0"/>
    <n v="0"/>
    <n v="0"/>
  </r>
  <r>
    <x v="27"/>
    <x v="22"/>
    <s v="44801_23"/>
    <n v="160.35330147306098"/>
    <n v="377.44886827193949"/>
    <n v="371.07671069958781"/>
    <n v="271.5403321378252"/>
    <n v="0.11933927595368612"/>
    <n v="1.0191368270065266"/>
    <n v="0.37474075927650685"/>
    <n v="-18.767840317539736"/>
    <n v="-36.337355851371676"/>
    <n v="-27.930085106541018"/>
    <n v="-26.326941012111149"/>
    <n v="-1.9084086931187391E-2"/>
    <n v="-0.17478463548778567"/>
    <n v="-6.1828083429237887E-2"/>
    <n v="0"/>
    <n v="0"/>
    <n v="0"/>
    <n v="0"/>
    <n v="0"/>
    <n v="0"/>
    <n v="0"/>
  </r>
  <r>
    <x v="27"/>
    <x v="23"/>
    <s v="44801_24"/>
    <n v="142.77598343346747"/>
    <n v="334.12409324623184"/>
    <n v="328.70566455210701"/>
    <n v="240.34179448047092"/>
    <n v="0.11029894231319487"/>
    <n v="0.9206260081006773"/>
    <n v="0.34741688901224288"/>
    <n v="-20.167576997233379"/>
    <n v="-40.340523671383032"/>
    <n v="-31.917137982385526"/>
    <n v="-29.074602230180545"/>
    <n v="-1.9068612631812323E-2"/>
    <n v="-0.17634850327661453"/>
    <n v="-6.1756964704049823E-2"/>
    <n v="0"/>
    <n v="0"/>
    <n v="0"/>
    <n v="0"/>
    <n v="0"/>
    <n v="0"/>
    <n v="0"/>
  </r>
  <r>
    <x v="28"/>
    <x v="0"/>
    <s v="44802_1"/>
    <n v="124.96589500043611"/>
    <n v="288.36504387954704"/>
    <n v="279.00275053339601"/>
    <n v="206.76869487465942"/>
    <n v="0.10010146391991005"/>
    <n v="0.82859337690883772"/>
    <n v="0.31703497488011834"/>
    <n v="-20.753138417571162"/>
    <n v="-41.625883695003331"/>
    <n v="-33.583420818854584"/>
    <n v="-30.344423520896939"/>
    <n v="-1.9169724727513781E-2"/>
    <n v="-0.17266822033941159"/>
    <n v="-6.1990141738902993E-2"/>
    <n v="0"/>
    <n v="0"/>
    <n v="0"/>
    <n v="0"/>
    <n v="0"/>
    <n v="0"/>
    <n v="0"/>
  </r>
  <r>
    <x v="28"/>
    <x v="1"/>
    <s v="44802_2"/>
    <n v="112.51174083233371"/>
    <n v="253.67998664256291"/>
    <n v="241.97967824283114"/>
    <n v="182.01140223058772"/>
    <n v="9.4879029508568552E-2"/>
    <n v="0.78205682079463557"/>
    <n v="0.30012977745034858"/>
    <n v="-21.557396399227606"/>
    <n v="-44.014232262397272"/>
    <n v="-35.712859719488442"/>
    <n v="-31.87027468199004"/>
    <n v="-2.0741514517990191E-2"/>
    <n v="-0.1739089203930286"/>
    <n v="-6.6602657461112644E-2"/>
    <n v="0"/>
    <n v="0"/>
    <n v="0"/>
    <n v="0"/>
    <n v="0"/>
    <n v="0"/>
    <n v="0"/>
  </r>
  <r>
    <x v="28"/>
    <x v="2"/>
    <s v="44802_3"/>
    <n v="105.24835354800661"/>
    <n v="233.24140407135417"/>
    <n v="219.98994529333746"/>
    <n v="167.70872205877987"/>
    <n v="9.104346908395719E-2"/>
    <n v="0.74168258904667361"/>
    <n v="0.28817609153949153"/>
    <n v="-22.473321053754621"/>
    <n v="-46.325258896314949"/>
    <n v="-37.904195196650925"/>
    <n v="-33.299838552800622"/>
    <n v="-2.0116828276233872E-2"/>
    <n v="-0.17436600068556049"/>
    <n v="-6.4690804668204871E-2"/>
    <n v="0"/>
    <n v="0"/>
    <n v="0"/>
    <n v="0"/>
    <n v="0"/>
    <n v="0"/>
    <n v="0"/>
  </r>
  <r>
    <x v="28"/>
    <x v="3"/>
    <s v="44802_4"/>
    <n v="101.03520731178654"/>
    <n v="222.48351340759936"/>
    <n v="208.19505804929966"/>
    <n v="159.85985633780328"/>
    <n v="9.033349156733643E-2"/>
    <n v="0.72455496457192059"/>
    <n v="0.28579201191935194"/>
    <n v="-22.868826042532746"/>
    <n v="-47.018285747954472"/>
    <n v="-38.755501598856782"/>
    <n v="-33.849352008035908"/>
    <n v="-1.9714779623610738E-2"/>
    <n v="-0.17502919603666195"/>
    <n v="-6.351144351349905E-2"/>
    <n v="0"/>
    <n v="0"/>
    <n v="0"/>
    <n v="0"/>
    <n v="0"/>
    <n v="0"/>
    <n v="0"/>
  </r>
  <r>
    <x v="28"/>
    <x v="4"/>
    <s v="44802_5"/>
    <n v="100.04076920870466"/>
    <n v="219.62575138599595"/>
    <n v="205.54074020854844"/>
    <n v="157.87277860048096"/>
    <n v="8.9331738579646672E-2"/>
    <n v="0.72097506350866625"/>
    <n v="0.28305342945379969"/>
    <n v="-23.044581112192351"/>
    <n v="-47.359965968825463"/>
    <n v="-39.027047709212908"/>
    <n v="-33.886347956784903"/>
    <n v="-2.0304720586321146E-2"/>
    <n v="-0.17686180656460321"/>
    <n v="-6.5123455473522204E-2"/>
    <n v="0"/>
    <n v="0"/>
    <n v="0"/>
    <n v="0"/>
    <n v="0"/>
    <n v="0"/>
    <n v="0"/>
  </r>
  <r>
    <x v="28"/>
    <x v="5"/>
    <s v="44802_6"/>
    <n v="105.17133129705327"/>
    <n v="232.42318264340199"/>
    <n v="217.92318196223925"/>
    <n v="166.65351378198093"/>
    <n v="9.3476111913012333E-2"/>
    <n v="0.75948982833497869"/>
    <n v="0.2948488419266096"/>
    <n v="-23.111774621544061"/>
    <n v="-47.678182784387438"/>
    <n v="-39.589188002383857"/>
    <n v="-33.975208232552767"/>
    <n v="-2.0419875486933484E-2"/>
    <n v="-0.18100469492068808"/>
    <n v="-6.561074712271607E-2"/>
    <n v="0"/>
    <n v="0"/>
    <n v="0"/>
    <n v="0"/>
    <n v="0"/>
    <n v="0"/>
    <n v="0"/>
  </r>
  <r>
    <x v="28"/>
    <x v="6"/>
    <s v="44802_7"/>
    <n v="130.80131416381664"/>
    <n v="291.68720571459272"/>
    <n v="275.36624979266031"/>
    <n v="210.13625457331688"/>
    <n v="0.10200676352239618"/>
    <n v="0.88699879207242194"/>
    <n v="0.32088966232425314"/>
    <n v="-24.429254592971045"/>
    <n v="-59.472847171510566"/>
    <n v="-53.487348206845525"/>
    <n v="-39.31740918658646"/>
    <n v="-1.9784347339745809E-2"/>
    <n v="-0.18281756154426071"/>
    <n v="-6.3664201731280845E-2"/>
    <n v="0"/>
    <n v="0"/>
    <n v="0"/>
    <n v="0"/>
    <n v="0"/>
    <n v="0"/>
    <n v="0"/>
  </r>
  <r>
    <x v="28"/>
    <x v="7"/>
    <s v="44802_8"/>
    <n v="153.80510772314204"/>
    <n v="345.95086552945008"/>
    <n v="322.52920893638304"/>
    <n v="247.72232488277962"/>
    <n v="9.9335286315634957E-2"/>
    <n v="0.96717332945445422"/>
    <n v="0.31486414400521023"/>
    <n v="-20.156431625684071"/>
    <n v="-52.899671034747648"/>
    <n v="-51.750491966678851"/>
    <n v="-35.148773420673422"/>
    <n v="-1.9592968275735867E-2"/>
    <n v="-0.15217611224735425"/>
    <n v="-6.3129224306052917E-2"/>
    <n v="0"/>
    <n v="0"/>
    <n v="0"/>
    <n v="0"/>
    <n v="0"/>
    <n v="0"/>
    <n v="0"/>
  </r>
  <r>
    <x v="28"/>
    <x v="8"/>
    <s v="44802_9"/>
    <n v="166.10631638891388"/>
    <n v="377.95608972602423"/>
    <n v="349.15875902711451"/>
    <n v="266.86311720457621"/>
    <n v="0.10483574231127513"/>
    <n v="1.0516619510892526"/>
    <n v="0.33162089857209776"/>
    <n v="-15.071125978215766"/>
    <n v="-34.968179460475007"/>
    <n v="-34.554479155446373"/>
    <n v="-26.163359898920096"/>
    <n v="-7.2920685067147349E-3"/>
    <n v="-3.8525048232001688E-2"/>
    <n v="-2.7420472430010348E-2"/>
    <n v="0"/>
    <n v="0"/>
    <n v="0"/>
    <n v="0"/>
    <n v="0"/>
    <n v="0"/>
    <n v="0"/>
  </r>
  <r>
    <x v="28"/>
    <x v="9"/>
    <s v="44802_10"/>
    <n v="176.63505435789313"/>
    <n v="406.2125581416376"/>
    <n v="373.88794682788989"/>
    <n v="284.18847595561067"/>
    <n v="0.11960900038204084"/>
    <n v="1.1886179070648468"/>
    <n v="0.37477197456489875"/>
    <n v="-10.505646021747179"/>
    <n v="-22.71518060038408"/>
    <n v="-23.104209337847184"/>
    <n v="-19.270101082218655"/>
    <n v="1.5346350492457299E-2"/>
    <n v="0.10698897138227229"/>
    <n v="3.7942724878907874E-2"/>
    <n v="0"/>
    <n v="0"/>
    <n v="0"/>
    <n v="0"/>
    <n v="0"/>
    <n v="0"/>
    <n v="0"/>
  </r>
  <r>
    <x v="28"/>
    <x v="10"/>
    <s v="44802_11"/>
    <n v="182.74125742394003"/>
    <n v="416.24661780479101"/>
    <n v="383.79091812423337"/>
    <n v="292.96372417675838"/>
    <n v="0.13405967676833017"/>
    <n v="1.2522035376245757"/>
    <n v="0.41664833901258758"/>
    <n v="-10.362747375760684"/>
    <n v="-21.94668356031228"/>
    <n v="-23.544843775076551"/>
    <n v="-20.389793224635582"/>
    <n v="3.8268544388669563E-2"/>
    <n v="0.22085708633137235"/>
    <n v="0.10452410090626861"/>
    <n v="0"/>
    <n v="0"/>
    <n v="0"/>
    <n v="0"/>
    <n v="8.8949112547767384E-2"/>
    <n v="0"/>
    <n v="0.16455357861752345"/>
  </r>
  <r>
    <x v="28"/>
    <x v="11"/>
    <s v="44802_12"/>
    <n v="186.98918715314463"/>
    <n v="422.79614402640857"/>
    <n v="390.00917460842169"/>
    <n v="299.12066966355445"/>
    <n v="0.12955032424040996"/>
    <n v="1.2311147957582709"/>
    <n v="0.40365097812911027"/>
    <n v="-15.625402834678589"/>
    <n v="-32.522537838882073"/>
    <n v="-35.867540897470903"/>
    <n v="-31.36193256540572"/>
    <n v="3.4455179901307316E-2"/>
    <n v="0.20675321022492404"/>
    <n v="9.3844195465585228E-2"/>
    <n v="0"/>
    <n v="0"/>
    <n v="0"/>
    <n v="0"/>
    <n v="6.6344273273241411E-2"/>
    <n v="0"/>
    <n v="0.1018170947559212"/>
  </r>
  <r>
    <x v="28"/>
    <x v="12"/>
    <s v="44802_13"/>
    <n v="191.04836160660764"/>
    <n v="427.91569226241791"/>
    <n v="395.3964823427732"/>
    <n v="305.05972190742642"/>
    <n v="0.13148230167542438"/>
    <n v="1.2412837925290041"/>
    <n v="0.40921387921516328"/>
    <n v="-14.053328342736211"/>
    <n v="-32.725832475674785"/>
    <n v="-35.353426973753649"/>
    <n v="-29.36219170577634"/>
    <n v="3.3301797457989703E-2"/>
    <n v="0.20474868781197883"/>
    <n v="9.0593619892834029E-2"/>
    <n v="0"/>
    <n v="0"/>
    <n v="0"/>
    <n v="0"/>
    <n v="5.4389437422233067E-2"/>
    <n v="0"/>
    <n v="6.7941553202657795E-2"/>
  </r>
  <r>
    <x v="28"/>
    <x v="13"/>
    <s v="44802_14"/>
    <n v="192.40978237691132"/>
    <n v="424.74675519762917"/>
    <n v="394.57936508949615"/>
    <n v="306.58613815795565"/>
    <n v="0.12345668137950878"/>
    <n v="1.1489020687344051"/>
    <n v="0.38624847930962281"/>
    <n v="-13.576921592042549"/>
    <n v="-35.189089764716421"/>
    <n v="-37.122893090194935"/>
    <n v="-29.362581181202721"/>
    <n v="3.0701624733600545E-2"/>
    <n v="0.17376569772348652"/>
    <n v="8.3146325848167058E-2"/>
    <n v="0"/>
    <n v="0"/>
    <n v="0"/>
    <n v="0"/>
    <n v="4.6663879585573387E-2"/>
    <n v="0"/>
    <n v="4.57814352131867E-2"/>
  </r>
  <r>
    <x v="28"/>
    <x v="14"/>
    <s v="44802_15"/>
    <n v="193.49059267107521"/>
    <n v="421.97869679278375"/>
    <n v="392.35812268427895"/>
    <n v="301.45940356531349"/>
    <n v="0.12872543568113959"/>
    <n v="1.1673916746035442"/>
    <n v="0.402183055151066"/>
    <n v="-11.731077133189824"/>
    <n v="-30.237263993602557"/>
    <n v="-32.561911492950991"/>
    <n v="-27.489720230611589"/>
    <n v="3.3679205730304446E-2"/>
    <n v="0.21305733784562861"/>
    <n v="9.1446937455555308E-2"/>
    <n v="0"/>
    <n v="0"/>
    <n v="0"/>
    <n v="0"/>
    <n v="6.1600496764410165E-2"/>
    <n v="0"/>
    <n v="8.5484174366356039E-2"/>
  </r>
  <r>
    <x v="28"/>
    <x v="15"/>
    <s v="44802_16"/>
    <n v="187.27890086297859"/>
    <n v="412.59063284334928"/>
    <n v="382.1235365784641"/>
    <n v="292.08703770705182"/>
    <n v="0.13031770736952608"/>
    <n v="1.1795741627456293"/>
    <n v="0.40671899155916474"/>
    <n v="-12.489187276973524"/>
    <n v="-29.471041090497721"/>
    <n v="-32.012591141163263"/>
    <n v="-28.246867405131542"/>
    <n v="3.4736820258917306E-2"/>
    <n v="0.22712403432515374"/>
    <n v="9.4549359724632992E-2"/>
    <n v="0"/>
    <n v="0"/>
    <n v="0"/>
    <n v="0"/>
    <n v="6.7339336486833865E-2"/>
    <n v="0"/>
    <n v="0.10252797880897947"/>
  </r>
  <r>
    <x v="28"/>
    <x v="16"/>
    <s v="44802_17"/>
    <n v="178.27340965245133"/>
    <n v="405.76232264972458"/>
    <n v="375.5749892209451"/>
    <n v="284.88629666278871"/>
    <n v="0.12765755662608802"/>
    <n v="1.2144394797876716"/>
    <n v="0.39850312234120833"/>
    <n v="-15.903730569396329"/>
    <n v="-35.100760997960464"/>
    <n v="-37.014580372697928"/>
    <n v="-31.871806512637214"/>
    <n v="2.5154861591129524E-2"/>
    <n v="0.18721159304126125"/>
    <n v="6.6760823245776452E-2"/>
    <n v="0"/>
    <n v="0"/>
    <n v="0"/>
    <n v="0"/>
    <n v="0"/>
    <n v="0"/>
    <n v="0"/>
  </r>
  <r>
    <x v="28"/>
    <x v="17"/>
    <s v="44802_18"/>
    <n v="170.44671132296651"/>
    <n v="387.97356393649795"/>
    <n v="362.59206740975873"/>
    <n v="274.59595952656286"/>
    <n v="0.11147468858773882"/>
    <n v="1.0328974537510871"/>
    <n v="0.35617022298218076"/>
    <n v="-21.26675521856022"/>
    <n v="-49.11457412668608"/>
    <n v="-47.269841248683406"/>
    <n v="-39.031414989886827"/>
    <n v="6.2626670370670382E-3"/>
    <n v="3.588140815428105E-2"/>
    <n v="2.0898136446164922E-2"/>
    <n v="0"/>
    <n v="0"/>
    <n v="0"/>
    <n v="0"/>
    <n v="0"/>
    <n v="0"/>
    <n v="0"/>
  </r>
  <r>
    <x v="28"/>
    <x v="18"/>
    <s v="44802_19"/>
    <n v="179.90364797779543"/>
    <n v="409.29691393530879"/>
    <n v="390.7555675571395"/>
    <n v="293.93511202218872"/>
    <n v="0.11816998143749735"/>
    <n v="1.058826664388824"/>
    <n v="0.37047276920274541"/>
    <n v="-27.24909953501944"/>
    <n v="-63.412907823195859"/>
    <n v="-58.766324972920536"/>
    <n v="-47.63694637205522"/>
    <n v="-1.0835819037529863E-2"/>
    <n v="-9.5927936597313399E-2"/>
    <n v="-3.7773099755535125E-2"/>
    <n v="0"/>
    <n v="0"/>
    <n v="0"/>
    <n v="0"/>
    <n v="0"/>
    <n v="0"/>
    <n v="0"/>
  </r>
  <r>
    <x v="28"/>
    <x v="19"/>
    <s v="44802_20"/>
    <n v="197.48456598922874"/>
    <n v="455.75215756842141"/>
    <n v="442.94611664067003"/>
    <n v="328.20081048260585"/>
    <n v="0.13928211103806928"/>
    <n v="1.234796936714011"/>
    <n v="0.4337237254121209"/>
    <n v="-26.638391325313727"/>
    <n v="-61.652813990695414"/>
    <n v="-55.404863173961729"/>
    <n v="-45.44167926601817"/>
    <n v="-1.2833786748351098E-2"/>
    <n v="-0.1155334940632913"/>
    <n v="-4.3760292842279738E-2"/>
    <n v="0"/>
    <n v="0"/>
    <n v="0"/>
    <n v="0"/>
    <n v="0"/>
    <n v="0"/>
    <n v="0"/>
  </r>
  <r>
    <x v="28"/>
    <x v="20"/>
    <s v="44802_21"/>
    <n v="193.70216609132979"/>
    <n v="453.92144341209394"/>
    <n v="444.32503896298851"/>
    <n v="325.4307353903618"/>
    <n v="0.13426120346658241"/>
    <n v="1.2194403839995982"/>
    <n v="0.41982041627127625"/>
    <n v="-19.470162678499161"/>
    <n v="-45.146747737192186"/>
    <n v="-40.557761415408244"/>
    <n v="-32.400429993046075"/>
    <n v="-1.7215643830778313E-2"/>
    <n v="-0.13138978200317575"/>
    <n v="-5.6334232218961687E-2"/>
    <n v="0"/>
    <n v="0"/>
    <n v="0"/>
    <n v="0"/>
    <n v="0"/>
    <n v="0"/>
    <n v="0"/>
  </r>
  <r>
    <x v="28"/>
    <x v="21"/>
    <s v="44802_22"/>
    <n v="182.7647887835729"/>
    <n v="433.20822964301829"/>
    <n v="424.82186380067196"/>
    <n v="308.68488750883046"/>
    <n v="0.13253989438159183"/>
    <n v="1.1810284844770826"/>
    <n v="0.4141392036379023"/>
    <n v="-22.358140438391843"/>
    <n v="-51.074642181888123"/>
    <n v="-46.50356531551185"/>
    <n v="-37.205572592969503"/>
    <n v="-1.6397631176423254E-2"/>
    <n v="-0.13864726804200972"/>
    <n v="-5.4299915376181729E-2"/>
    <n v="0"/>
    <n v="0"/>
    <n v="0"/>
    <n v="0"/>
    <n v="0"/>
    <n v="0"/>
    <n v="0"/>
  </r>
  <r>
    <x v="28"/>
    <x v="22"/>
    <s v="44802_23"/>
    <n v="166.20348504007666"/>
    <n v="396.82345101746921"/>
    <n v="390.01997137808814"/>
    <n v="280.98471933879563"/>
    <n v="0.12052883736252051"/>
    <n v="1.0868984465604064"/>
    <n v="0.37876330020492743"/>
    <n v="-19.793029748731332"/>
    <n v="-46.428236921552937"/>
    <n v="-41.515659448386252"/>
    <n v="-32.473035544222562"/>
    <n v="-1.8135989336386257E-2"/>
    <n v="-0.14869327789815151"/>
    <n v="-5.9232399794671375E-2"/>
    <n v="0"/>
    <n v="0"/>
    <n v="0"/>
    <n v="0"/>
    <n v="0"/>
    <n v="0"/>
    <n v="0"/>
  </r>
  <r>
    <x v="28"/>
    <x v="23"/>
    <s v="44802_24"/>
    <n v="146.91583763041905"/>
    <n v="349.01806104499286"/>
    <n v="340.80835919377193"/>
    <n v="246.30843606591736"/>
    <n v="0.10766669342548188"/>
    <n v="0.97982727462521324"/>
    <n v="0.34029483253205328"/>
    <n v="-19.861889943203963"/>
    <n v="-47.075755150095482"/>
    <n v="-42.467415987517469"/>
    <n v="-32.771952497867645"/>
    <n v="-2.0926207791465173E-2"/>
    <n v="-0.1605525393270204"/>
    <n v="-6.7187414312604554E-2"/>
    <n v="0"/>
    <n v="0"/>
    <n v="0"/>
    <n v="0"/>
    <n v="0"/>
    <n v="0"/>
    <n v="0"/>
  </r>
  <r>
    <x v="29"/>
    <x v="0"/>
    <s v="44803_1"/>
    <n v="127.82865382001826"/>
    <n v="299.62904045761564"/>
    <n v="288.45178618016274"/>
    <n v="210.61726494302209"/>
    <n v="9.7702964392598013E-2"/>
    <n v="0.87114896603202452"/>
    <n v="0.30970609927863807"/>
    <n v="-21.255483771118332"/>
    <n v="-49.861240352900396"/>
    <n v="-45.360552691726177"/>
    <n v="-35.154592708531034"/>
    <n v="-2.2357064520673008E-2"/>
    <n v="-0.17115015561197408"/>
    <n v="-7.119520399479691E-2"/>
    <n v="0"/>
    <n v="0"/>
    <n v="0"/>
    <n v="0"/>
    <n v="0"/>
    <n v="0"/>
    <n v="0"/>
  </r>
  <r>
    <x v="29"/>
    <x v="1"/>
    <s v="44803_2"/>
    <n v="114.65565943900167"/>
    <n v="265.45490933755809"/>
    <n v="251.63864716008723"/>
    <n v="186.40164908654691"/>
    <n v="9.3252586936854454E-2"/>
    <n v="0.81478918523837907"/>
    <n v="0.29562626100461176"/>
    <n v="-22.759540310010685"/>
    <n v="-52.785067766967543"/>
    <n v="-48.428316413676562"/>
    <n v="-37.056591665721335"/>
    <n v="-2.200607822089061E-2"/>
    <n v="-0.17037915556628749"/>
    <n v="-6.9896398233287471E-2"/>
    <n v="0"/>
    <n v="0"/>
    <n v="0"/>
    <n v="0"/>
    <n v="0"/>
    <n v="0"/>
    <n v="0"/>
  </r>
  <r>
    <x v="29"/>
    <x v="2"/>
    <s v="44803_3"/>
    <n v="107.87333793221462"/>
    <n v="246.13516012163356"/>
    <n v="232.07545012664826"/>
    <n v="173.13246932509782"/>
    <n v="9.3245240994941858E-2"/>
    <n v="0.78013659488067377"/>
    <n v="0.29539684957125389"/>
    <n v="-23.098931431841404"/>
    <n v="-54.00668582467538"/>
    <n v="-49.294845102782631"/>
    <n v="-37.78968129576981"/>
    <n v="-2.202242080304553E-2"/>
    <n v="-0.1790228394386941"/>
    <n v="-7.0010377979517244E-2"/>
    <n v="0"/>
    <n v="0"/>
    <n v="0"/>
    <n v="0"/>
    <n v="0"/>
    <n v="0"/>
    <n v="0"/>
  </r>
  <r>
    <x v="29"/>
    <x v="3"/>
    <s v="44803_4"/>
    <n v="104.47496954497565"/>
    <n v="235.72163960223548"/>
    <n v="221.29191887359985"/>
    <n v="166.50019794332931"/>
    <n v="9.2394795053849926E-2"/>
    <n v="0.75366267531906372"/>
    <n v="0.29259025805428729"/>
    <n v="-23.306323144152898"/>
    <n v="-54.63117317708214"/>
    <n v="-49.485403295691455"/>
    <n v="-38.078774472986566"/>
    <n v="-2.0938710055046234E-2"/>
    <n v="-0.17788643973783913"/>
    <n v="-6.6700328617246646E-2"/>
    <n v="0"/>
    <n v="0"/>
    <n v="0"/>
    <n v="0"/>
    <n v="0"/>
    <n v="0"/>
    <n v="0"/>
  </r>
  <r>
    <x v="29"/>
    <x v="4"/>
    <s v="44803_5"/>
    <n v="103.6350172412911"/>
    <n v="233.0508410906514"/>
    <n v="217.6880989541875"/>
    <n v="164.57664599697205"/>
    <n v="9.2140643731339802E-2"/>
    <n v="0.75955340634582824"/>
    <n v="0.29190005377496109"/>
    <n v="-23.374254778380706"/>
    <n v="-54.490546245861815"/>
    <n v="-49.479384175573543"/>
    <n v="-38.086914667944569"/>
    <n v="-2.1454093582926562E-2"/>
    <n v="-0.17815887715846856"/>
    <n v="-6.8241785536902425E-2"/>
    <n v="0"/>
    <n v="0"/>
    <n v="0"/>
    <n v="0"/>
    <n v="0"/>
    <n v="0"/>
    <n v="0"/>
  </r>
  <r>
    <x v="29"/>
    <x v="5"/>
    <s v="44803_6"/>
    <n v="108.61668826377429"/>
    <n v="245.53532053326882"/>
    <n v="229.41832529275916"/>
    <n v="172.67245944753736"/>
    <n v="9.3227210525101731E-2"/>
    <n v="0.78811377549900608"/>
    <n v="0.29527682589816318"/>
    <n v="-23.220480280939782"/>
    <n v="-54.61899874872848"/>
    <n v="-50.057359022608246"/>
    <n v="-38.073567799272524"/>
    <n v="-2.2675316065256065E-2"/>
    <n v="-0.18540305929671777"/>
    <n v="-7.195399939846947E-2"/>
    <n v="0"/>
    <n v="0"/>
    <n v="0"/>
    <n v="0"/>
    <n v="0"/>
    <n v="0"/>
    <n v="0"/>
  </r>
  <r>
    <x v="29"/>
    <x v="6"/>
    <s v="44803_7"/>
    <n v="134.04028907900084"/>
    <n v="302.23916553276251"/>
    <n v="285.16334898925555"/>
    <n v="215.39186820972131"/>
    <n v="0.10143103171380724"/>
    <n v="0.90400982129480145"/>
    <n v="0.31982771051001591"/>
    <n v="-23.762298353902324"/>
    <n v="-58.433147414031261"/>
    <n v="-53.409246917780685"/>
    <n v="-40.07406199791334"/>
    <n v="-2.2459636960157535E-2"/>
    <n v="-0.18403293375492494"/>
    <n v="-7.1575177087774555E-2"/>
    <n v="0"/>
    <n v="0"/>
    <n v="0"/>
    <n v="0"/>
    <n v="0"/>
    <n v="0"/>
    <n v="0"/>
  </r>
  <r>
    <x v="29"/>
    <x v="7"/>
    <s v="44803_8"/>
    <n v="158.26529282596977"/>
    <n v="358.6105614645777"/>
    <n v="335.91989359267495"/>
    <n v="256.3002898384824"/>
    <n v="9.9152723090531136E-2"/>
    <n v="0.98265382803424917"/>
    <n v="0.31454925983394644"/>
    <n v="-22.940446446726828"/>
    <n v="-57.073495694194804"/>
    <n v="-52.795304568705895"/>
    <n v="-39.404451686962602"/>
    <n v="-2.0941622739603243E-2"/>
    <n v="-0.15464784748177896"/>
    <n v="-6.729919013785135E-2"/>
    <n v="0"/>
    <n v="0"/>
    <n v="0"/>
    <n v="0"/>
    <n v="0"/>
    <n v="0"/>
    <n v="0"/>
  </r>
  <r>
    <x v="29"/>
    <x v="8"/>
    <s v="44803_9"/>
    <n v="175.74560228089865"/>
    <n v="401.92104166730616"/>
    <n v="371.91927528008961"/>
    <n v="283.22772219381164"/>
    <n v="0.12368172750869738"/>
    <n v="1.2073800982175404"/>
    <n v="0.38653715321475896"/>
    <n v="-18.108116358372925"/>
    <n v="-42.554684682081479"/>
    <n v="-42.21762602447469"/>
    <n v="-33.744421010620172"/>
    <n v="1.3603624612945839E-3"/>
    <n v="9.1675577395851932E-3"/>
    <n v="-2.8055525165469331E-3"/>
    <n v="0"/>
    <n v="0"/>
    <n v="0"/>
    <n v="0"/>
    <n v="0"/>
    <n v="0"/>
    <n v="0"/>
  </r>
  <r>
    <x v="29"/>
    <x v="9"/>
    <s v="44803_10"/>
    <n v="193.77170049070662"/>
    <n v="442.20169013647512"/>
    <n v="408.36619195534206"/>
    <n v="311.55889325884743"/>
    <n v="0.14031291790935052"/>
    <n v="1.359436196874318"/>
    <n v="0.43594367745907364"/>
    <n v="-21.65550335647206"/>
    <n v="-44.25181982234583"/>
    <n v="-45.495280839067036"/>
    <n v="-39.819062920622159"/>
    <n v="2.8761159531578619E-2"/>
    <n v="0.15782522103981073"/>
    <n v="7.6605246671781577E-2"/>
    <n v="0"/>
    <n v="0"/>
    <n v="0"/>
    <n v="0"/>
    <n v="5.4237436735368964E-3"/>
    <n v="0"/>
    <n v="0"/>
  </r>
  <r>
    <x v="29"/>
    <x v="10"/>
    <s v="44803_11"/>
    <n v="202.97098886347496"/>
    <n v="460.62330815404488"/>
    <n v="426.20742821094024"/>
    <n v="324.23341690007669"/>
    <n v="0.14064045950936591"/>
    <n v="1.3919014773115779"/>
    <n v="0.43510913793476619"/>
    <n v="-19.196085934257884"/>
    <n v="-39.038555375619865"/>
    <n v="-40.63236815020678"/>
    <n v="-36.359188020684947"/>
    <n v="3.5704939819985369E-2"/>
    <n v="0.20396697686993362"/>
    <n v="9.6967199534972376E-2"/>
    <n v="0"/>
    <n v="0"/>
    <n v="0"/>
    <n v="0"/>
    <n v="5.882664723622303E-2"/>
    <n v="0"/>
    <n v="7.7215867804420524E-2"/>
  </r>
  <r>
    <x v="29"/>
    <x v="11"/>
    <s v="44803_12"/>
    <n v="205.41180197479162"/>
    <n v="463.64773552919064"/>
    <n v="430.51454174324789"/>
    <n v="325.74613734847975"/>
    <n v="0.1364562169282767"/>
    <n v="1.3465889864729161"/>
    <n v="0.42298490744095629"/>
    <n v="-15.041168168753394"/>
    <n v="-32.846342706229308"/>
    <n v="-35.57929925352996"/>
    <n v="-31.771421495724098"/>
    <n v="3.3268705742866868E-2"/>
    <n v="0.1993488367543122"/>
    <n v="9.029841836185358E-2"/>
    <n v="0"/>
    <n v="0"/>
    <n v="0"/>
    <n v="0"/>
    <n v="4.64090177413903E-2"/>
    <n v="0"/>
    <n v="4.4265955887114204E-2"/>
  </r>
  <r>
    <x v="29"/>
    <x v="12"/>
    <s v="44803_13"/>
    <n v="204.21617571940143"/>
    <n v="460.83538597069753"/>
    <n v="427.29103483464519"/>
    <n v="322.93087701633272"/>
    <n v="0.13084927880605923"/>
    <n v="1.3162635678667005"/>
    <n v="0.40660564175306757"/>
    <n v="-13.577589141082235"/>
    <n v="-31.791554827197853"/>
    <n v="-34.811699533005878"/>
    <n v="-29.905090745804003"/>
    <n v="3.0855514413678436E-2"/>
    <n v="0.19270286497588554"/>
    <n v="8.3564799211885685E-2"/>
    <n v="0"/>
    <n v="0"/>
    <n v="0"/>
    <n v="0"/>
    <n v="3.6379453777750578E-2"/>
    <n v="0"/>
    <n v="1.7419860566917113E-2"/>
  </r>
  <r>
    <x v="29"/>
    <x v="13"/>
    <s v="44803_14"/>
    <n v="200.62104046788559"/>
    <n v="452.26135324723691"/>
    <n v="419.87034764017125"/>
    <n v="318.73659165371708"/>
    <n v="0.12359568796679817"/>
    <n v="1.240872038193054"/>
    <n v="0.38520288051496188"/>
    <n v="-14.004718152220828"/>
    <n v="-36.522578974288948"/>
    <n v="-39.098489082731604"/>
    <n v="-31.438082802418325"/>
    <n v="2.8684809536429896E-2"/>
    <n v="0.16462758408984537"/>
    <n v="7.7049069076309651E-2"/>
    <n v="0"/>
    <n v="0"/>
    <n v="0"/>
    <n v="0"/>
    <n v="3.0789476965997511E-2"/>
    <n v="0"/>
    <n v="6.5939444835306279E-5"/>
  </r>
  <r>
    <x v="29"/>
    <x v="14"/>
    <s v="44803_15"/>
    <n v="194.9464323760476"/>
    <n v="444.82672909576718"/>
    <n v="416.73265615068595"/>
    <n v="311.69798207361544"/>
    <n v="0.11784094665367111"/>
    <n v="1.221354373904721"/>
    <n v="0.36604421489539829"/>
    <n v="-13.572420496679488"/>
    <n v="-32.890430348536341"/>
    <n v="-35.573707695319904"/>
    <n v="-30.668380349578996"/>
    <n v="9.2903456525211571E-3"/>
    <n v="0.11548937781300007"/>
    <n v="2.0759690452136981E-2"/>
    <n v="0"/>
    <n v="0"/>
    <n v="0"/>
    <n v="0"/>
    <n v="0"/>
    <n v="0"/>
    <n v="0"/>
  </r>
  <r>
    <x v="29"/>
    <x v="15"/>
    <s v="44803_16"/>
    <n v="187.87255498421945"/>
    <n v="430.66823857778508"/>
    <n v="401.98685430912133"/>
    <n v="300.64052699042674"/>
    <n v="0.11527814796577346"/>
    <n v="1.1993722625006875"/>
    <n v="0.35321385079826578"/>
    <n v="-14.588006043959936"/>
    <n v="-33.39859377597584"/>
    <n v="-35.676357140957933"/>
    <n v="-32.154517130115806"/>
    <n v="2.6696278564790409E-2"/>
    <n v="0.19053434192068724"/>
    <n v="7.0361135895266574E-2"/>
    <n v="0"/>
    <n v="0"/>
    <n v="0"/>
    <n v="0"/>
    <n v="2.8265998615779702E-2"/>
    <n v="0"/>
    <n v="0"/>
  </r>
  <r>
    <x v="29"/>
    <x v="16"/>
    <s v="44803_17"/>
    <n v="182.75165451934282"/>
    <n v="420.0190285662672"/>
    <n v="391.75416949784136"/>
    <n v="292.71803185905344"/>
    <n v="0.11517866677516245"/>
    <n v="1.1686556565451265"/>
    <n v="0.35338348569863653"/>
    <n v="-16.996747170349586"/>
    <n v="-40.929316557522959"/>
    <n v="-41.927006014868724"/>
    <n v="-35.76540891941606"/>
    <n v="2.8868562746506982E-2"/>
    <n v="0.1732173356091351"/>
    <n v="7.6641504774592126E-2"/>
    <n v="0"/>
    <n v="0"/>
    <n v="0"/>
    <n v="0"/>
    <n v="4.5286087395407938E-2"/>
    <n v="0"/>
    <n v="4.6310766477090433E-2"/>
  </r>
  <r>
    <x v="29"/>
    <x v="17"/>
    <s v="44803_18"/>
    <n v="177.92919575885296"/>
    <n v="406.62020411771425"/>
    <n v="382.73942628951829"/>
    <n v="286.81363883057247"/>
    <n v="8.8670013706161468E-2"/>
    <n v="0.96812703556446433"/>
    <n v="0.27823639683100759"/>
    <n v="-22.544037159605715"/>
    <n v="-55.724152566799027"/>
    <n v="-55.048355570057566"/>
    <n v="-43.851195194808007"/>
    <n v="1.6079724496115585E-3"/>
    <n v="6.1098052640979293E-4"/>
    <n v="-1.9827243207154637E-3"/>
    <n v="0"/>
    <n v="0"/>
    <n v="0"/>
    <n v="0"/>
    <n v="0"/>
    <n v="0"/>
    <n v="0"/>
  </r>
  <r>
    <x v="29"/>
    <x v="18"/>
    <s v="44803_19"/>
    <n v="192.13395977875331"/>
    <n v="438.47814649067584"/>
    <n v="420.95942779535949"/>
    <n v="314.85198637783924"/>
    <n v="9.6157663245225997E-2"/>
    <n v="1.0337966848033908"/>
    <n v="0.30143539607441655"/>
    <n v="-27.033599144403968"/>
    <n v="-66.56578081444512"/>
    <n v="-63.538923291570647"/>
    <n v="-49.881142988216325"/>
    <n v="-1.5833780027676526E-2"/>
    <n v="-0.1196275392052962"/>
    <n v="-5.2291050927363386E-2"/>
    <n v="0"/>
    <n v="0"/>
    <n v="0"/>
    <n v="0"/>
    <n v="0"/>
    <n v="0"/>
    <n v="0"/>
  </r>
  <r>
    <x v="29"/>
    <x v="19"/>
    <s v="44803_20"/>
    <n v="213.61055648751673"/>
    <n v="493.26956822486176"/>
    <n v="481.15066324718526"/>
    <n v="354.79662258810612"/>
    <n v="0.11807964663688354"/>
    <n v="1.2304829127360475"/>
    <n v="0.36502485485195435"/>
    <n v="-28.419085788895948"/>
    <n v="-68.757659713473458"/>
    <n v="-63.118908390333317"/>
    <n v="-51.163426108604469"/>
    <n v="-1.8112328884032781E-2"/>
    <n v="-0.14054971440996597"/>
    <n v="-5.8824476150500793E-2"/>
    <n v="0"/>
    <n v="0"/>
    <n v="0"/>
    <n v="0"/>
    <n v="0"/>
    <n v="0"/>
    <n v="0"/>
  </r>
  <r>
    <x v="29"/>
    <x v="20"/>
    <s v="44803_21"/>
    <n v="212.24612875901698"/>
    <n v="496.3990450037108"/>
    <n v="486.60383123921741"/>
    <n v="355.93930949560519"/>
    <n v="0.11919231085397883"/>
    <n v="1.2483510865155405"/>
    <n v="0.36763030631252569"/>
    <n v="-23.521556187509276"/>
    <n v="-55.132394844606651"/>
    <n v="-50.218711327029958"/>
    <n v="-41.367113281528056"/>
    <n v="-1.8940334285882494E-2"/>
    <n v="-0.1426670615855051"/>
    <n v="-6.11556715351727E-2"/>
    <n v="0"/>
    <n v="0"/>
    <n v="0"/>
    <n v="0"/>
    <n v="0"/>
    <n v="0"/>
    <n v="0"/>
  </r>
  <r>
    <x v="29"/>
    <x v="21"/>
    <s v="44803_22"/>
    <n v="202.72882708895315"/>
    <n v="478.13398517543538"/>
    <n v="469.51733730766392"/>
    <n v="340.99740694608579"/>
    <n v="0.11760514265108131"/>
    <n v="1.2277784296371015"/>
    <n v="0.36288592349710602"/>
    <n v="-19.036849068788602"/>
    <n v="-44.666687865417451"/>
    <n v="-39.707055516810911"/>
    <n v="-32.915601383332358"/>
    <n v="-1.8971771006718024E-2"/>
    <n v="-0.14541895256900053"/>
    <n v="-6.1263217884211144E-2"/>
    <n v="0"/>
    <n v="0"/>
    <n v="0"/>
    <n v="0"/>
    <n v="0"/>
    <n v="0"/>
    <n v="0"/>
  </r>
  <r>
    <x v="29"/>
    <x v="22"/>
    <s v="44803_23"/>
    <n v="184.508577133144"/>
    <n v="437.22971878666362"/>
    <n v="430.30108114673124"/>
    <n v="310.65497621920537"/>
    <n v="0.10968550532242934"/>
    <n v="1.1199064480724126"/>
    <n v="0.34010391211899282"/>
    <n v="-16.20234702411193"/>
    <n v="-40.995356626650782"/>
    <n v="-35.968071234019206"/>
    <n v="-27.986215761144347"/>
    <n v="-1.92532237009218E-2"/>
    <n v="-0.15690521540493035"/>
    <n v="-6.1998316832337932E-2"/>
    <n v="0"/>
    <n v="0"/>
    <n v="0"/>
    <n v="0"/>
    <n v="0"/>
    <n v="0"/>
    <n v="0"/>
  </r>
  <r>
    <x v="29"/>
    <x v="23"/>
    <s v="44803_24"/>
    <n v="160.68339426499668"/>
    <n v="378.79444866558356"/>
    <n v="370.03189317038266"/>
    <n v="268.78041981878158"/>
    <n v="0.10028148474606881"/>
    <n v="0.99541121072901162"/>
    <n v="0.31246168631968069"/>
    <n v="-16.661685402439261"/>
    <n v="-42.233773602005321"/>
    <n v="-37.444253093545782"/>
    <n v="-27.603933357879885"/>
    <n v="-1.991492684377735E-2"/>
    <n v="-0.16272346878689189"/>
    <n v="-6.4003690870929678E-2"/>
    <n v="0"/>
    <n v="0"/>
    <n v="0"/>
    <n v="0"/>
    <n v="0"/>
    <n v="0"/>
    <n v="0"/>
  </r>
  <r>
    <x v="30"/>
    <x v="0"/>
    <s v="44804_1"/>
    <n v="138.23309325999679"/>
    <n v="320.56322084342827"/>
    <n v="308.37677726923698"/>
    <n v="227.16729191252986"/>
    <n v="9.0711317012367176E-2"/>
    <n v="0.87073525840131216"/>
    <n v="0.28368470803999435"/>
    <n v="-17.812377985884758"/>
    <n v="-45.301631243945835"/>
    <n v="-40.754293039769912"/>
    <n v="-29.741059069554208"/>
    <n v="-2.0793920586165249E-2"/>
    <n v="-0.17399348866763731"/>
    <n v="-6.6638122902350314E-2"/>
    <n v="0"/>
    <n v="0"/>
    <n v="0"/>
    <n v="0"/>
    <n v="0"/>
    <n v="0"/>
    <n v="0"/>
  </r>
  <r>
    <x v="30"/>
    <x v="1"/>
    <s v="44804_2"/>
    <n v="121.97496019730721"/>
    <n v="279.24173285527473"/>
    <n v="264.80071304629223"/>
    <n v="197.74121264259716"/>
    <n v="8.5182654737405036E-2"/>
    <n v="0.79537776804240645"/>
    <n v="0.2675178371286559"/>
    <n v="-19.175997923391627"/>
    <n v="-47.729744111357526"/>
    <n v="-43.123508253645596"/>
    <n v="-31.422015489394457"/>
    <n v="-2.1662567811011085E-2"/>
    <n v="-0.1811771859189554"/>
    <n v="-6.9098444917141275E-2"/>
    <n v="0"/>
    <n v="0"/>
    <n v="0"/>
    <n v="0"/>
    <n v="0"/>
    <n v="0"/>
    <n v="0"/>
  </r>
  <r>
    <x v="30"/>
    <x v="2"/>
    <s v="44804_3"/>
    <n v="113.27656595199386"/>
    <n v="255.11751935481681"/>
    <n v="239.91781837677442"/>
    <n v="181.08904751126261"/>
    <n v="8.4197692445576788E-2"/>
    <n v="0.75791804438230792"/>
    <n v="0.26448004235374045"/>
    <n v="-19.810424388088006"/>
    <n v="-49.851328642470293"/>
    <n v="-44.864378396430517"/>
    <n v="-32.429847116685401"/>
    <n v="-2.1272027209476616E-2"/>
    <n v="-0.18884137986500096"/>
    <n v="-6.8040612434648262E-2"/>
    <n v="0"/>
    <n v="0"/>
    <n v="0"/>
    <n v="0"/>
    <n v="0"/>
    <n v="0"/>
    <n v="0"/>
  </r>
  <r>
    <x v="30"/>
    <x v="3"/>
    <s v="44804_4"/>
    <n v="109.14100678835771"/>
    <n v="244.81072577177801"/>
    <n v="228.42879024579369"/>
    <n v="173.73905360084086"/>
    <n v="8.0685991571190732E-2"/>
    <n v="0.72997737842064203"/>
    <n v="0.25315174855317385"/>
    <n v="-20.050425928724195"/>
    <n v="-49.999772481352899"/>
    <n v="-45.31316183396099"/>
    <n v="-32.746674733934185"/>
    <n v="-2.1322318541437062E-2"/>
    <n v="-0.1861392527318563"/>
    <n v="-6.8138373493286483E-2"/>
    <n v="0"/>
    <n v="0"/>
    <n v="0"/>
    <n v="0"/>
    <n v="0"/>
    <n v="0"/>
    <n v="0"/>
  </r>
  <r>
    <x v="30"/>
    <x v="4"/>
    <s v="44804_5"/>
    <n v="108.14387202389754"/>
    <n v="241.05652267236474"/>
    <n v="223.74137956571221"/>
    <n v="171.18758414723365"/>
    <n v="7.9561887610782325E-2"/>
    <n v="0.72389198415973444"/>
    <n v="0.24992931852011352"/>
    <n v="-20.1031907990265"/>
    <n v="-50.306397034818879"/>
    <n v="-45.538465703848892"/>
    <n v="-32.793652660425202"/>
    <n v="-2.1516442650416755E-2"/>
    <n v="-0.18861448524484731"/>
    <n v="-6.8682446094375113E-2"/>
    <n v="0"/>
    <n v="0"/>
    <n v="0"/>
    <n v="0"/>
    <n v="0"/>
    <n v="0"/>
    <n v="0"/>
  </r>
  <r>
    <x v="30"/>
    <x v="5"/>
    <s v="44804_6"/>
    <n v="112.76069876634423"/>
    <n v="253.96311058309169"/>
    <n v="236.42017220337991"/>
    <n v="179.15931637746863"/>
    <n v="8.145724187040608E-2"/>
    <n v="0.751613915368192"/>
    <n v="0.25560780519208226"/>
    <n v="-19.747535022471421"/>
    <n v="-49.212411649495685"/>
    <n v="-44.882389777388816"/>
    <n v="-32.158652072349007"/>
    <n v="-2.1715407082485007E-2"/>
    <n v="-0.18888481680204283"/>
    <n v="-6.9296743981414971E-2"/>
    <n v="0"/>
    <n v="0"/>
    <n v="0"/>
    <n v="0"/>
    <n v="0"/>
    <n v="0"/>
    <n v="0"/>
  </r>
  <r>
    <x v="30"/>
    <x v="6"/>
    <s v="44804_7"/>
    <n v="137.47518618098314"/>
    <n v="310.66705708718769"/>
    <n v="292.83301739022289"/>
    <n v="221.63639933572512"/>
    <n v="8.7572031594162478E-2"/>
    <n v="0.85443062577516926"/>
    <n v="0.27375545623489417"/>
    <n v="-21.786053230802622"/>
    <n v="-53.483113444295171"/>
    <n v="-48.394654651137451"/>
    <n v="-35.198088161037155"/>
    <n v="-2.150875488793362E-2"/>
    <n v="-0.1944557686942498"/>
    <n v="-6.8804765036581589E-2"/>
    <n v="0"/>
    <n v="0"/>
    <n v="0"/>
    <n v="0"/>
    <n v="0"/>
    <n v="0"/>
    <n v="0"/>
  </r>
  <r>
    <x v="30"/>
    <x v="7"/>
    <s v="44804_8"/>
    <n v="163.45211415896787"/>
    <n v="369.81438238681767"/>
    <n v="346.17249537574776"/>
    <n v="265.4455765039163"/>
    <n v="8.7338008718915686E-2"/>
    <n v="0.95003619350375501"/>
    <n v="0.27422867554732527"/>
    <n v="-22.396205671494322"/>
    <n v="-53.953714589362576"/>
    <n v="-50.329938707193627"/>
    <n v="-37.026196966114377"/>
    <n v="-1.9254840737953676E-2"/>
    <n v="-0.15539923951531143"/>
    <n v="-6.2223136078469327E-2"/>
    <n v="0"/>
    <n v="0"/>
    <n v="0"/>
    <n v="0"/>
    <n v="0"/>
    <n v="0"/>
    <n v="0"/>
  </r>
  <r>
    <x v="30"/>
    <x v="8"/>
    <s v="44804_9"/>
    <n v="181.33924818345292"/>
    <n v="412.91886734163609"/>
    <n v="382.96781296909239"/>
    <n v="292.89384635491092"/>
    <n v="0.1141153739967974"/>
    <n v="1.1644256582635353"/>
    <n v="0.3533683608165214"/>
    <n v="-17.968481432347239"/>
    <n v="-40.252744005784798"/>
    <n v="-40.674878016930286"/>
    <n v="-31.889106117789343"/>
    <n v="3.468196255564496E-3"/>
    <n v="-2.1024182699155578E-3"/>
    <n v="3.2971814676685104E-3"/>
    <n v="0"/>
    <n v="0"/>
    <n v="0"/>
    <n v="0"/>
    <n v="0"/>
    <n v="0"/>
    <n v="0"/>
  </r>
  <r>
    <x v="30"/>
    <x v="9"/>
    <s v="44804_10"/>
    <n v="200.57921524922585"/>
    <n v="455.80355290546981"/>
    <n v="423.33455156763461"/>
    <n v="324.05446308269421"/>
    <n v="0.12771332316861805"/>
    <n v="1.2930190022990689"/>
    <n v="0.39510818530495978"/>
    <n v="-22.830621981668312"/>
    <n v="-49.053931701129081"/>
    <n v="-52.586873725722057"/>
    <n v="-42.437778719840061"/>
    <n v="1.9475972344353772E-2"/>
    <n v="9.3705935695909195E-2"/>
    <n v="5.2753735687492878E-2"/>
    <n v="0"/>
    <n v="0"/>
    <n v="0"/>
    <n v="0"/>
    <n v="0"/>
    <n v="0"/>
    <n v="0"/>
  </r>
  <r>
    <x v="30"/>
    <x v="10"/>
    <s v="44804_11"/>
    <n v="216.02603859942479"/>
    <n v="483.05953856665815"/>
    <n v="448.14003428565002"/>
    <n v="347.49709317203195"/>
    <n v="0.14261663242125386"/>
    <n v="1.3885845759445288"/>
    <n v="0.43563253483175013"/>
    <n v="-19.817236753229786"/>
    <n v="-43.808730134443927"/>
    <n v="-48.065095992604014"/>
    <n v="-38.20194944995233"/>
    <n v="3.7248908845449166E-2"/>
    <n v="0.1789520772977812"/>
    <n v="0.10195700835384618"/>
    <n v="0"/>
    <n v="0"/>
    <n v="0"/>
    <n v="0"/>
    <n v="6.7745421452344329E-2"/>
    <n v="0"/>
    <n v="0.11514401277252005"/>
  </r>
  <r>
    <x v="30"/>
    <x v="11"/>
    <s v="44804_12"/>
    <n v="226.47670569282872"/>
    <n v="501.39145594484705"/>
    <n v="465.59841231129633"/>
    <n v="364.04768954317638"/>
    <n v="0.14676625255245382"/>
    <n v="1.4402535082621493"/>
    <n v="0.44537020045822323"/>
    <n v="-16.425420213605577"/>
    <n v="-37.211037382791346"/>
    <n v="-42.229139330899791"/>
    <n v="-33.250009167180529"/>
    <n v="4.093243209300601E-2"/>
    <n v="0.2073470736709063"/>
    <n v="0.11348450873805413"/>
    <n v="0"/>
    <n v="0"/>
    <n v="0"/>
    <n v="0"/>
    <n v="8.9900765806648367E-2"/>
    <n v="0"/>
    <n v="0.18952287857072314"/>
  </r>
  <r>
    <x v="30"/>
    <x v="12"/>
    <s v="44804_13"/>
    <n v="233.91042613276201"/>
    <n v="512.25404006296822"/>
    <n v="476.91295155100869"/>
    <n v="376.03680896359464"/>
    <n v="0.14131222354552003"/>
    <n v="1.4063078878737076"/>
    <n v="0.43487402337592462"/>
    <n v="-15.285835752013988"/>
    <n v="-36.990243764496078"/>
    <n v="-41.720941536194147"/>
    <n v="-31.654657479775352"/>
    <n v="3.2370652803597855E-2"/>
    <n v="0.1675125443511109"/>
    <n v="9.2609590189465171E-2"/>
    <n v="0"/>
    <n v="0"/>
    <n v="0"/>
    <n v="0"/>
    <n v="3.1896127645650217E-2"/>
    <n v="0"/>
    <n v="4.3748474732871835E-2"/>
  </r>
  <r>
    <x v="30"/>
    <x v="13"/>
    <s v="44804_14"/>
    <n v="237.14724392611646"/>
    <n v="516.6739730824653"/>
    <n v="481.54720589165157"/>
    <n v="382.56668036497842"/>
    <n v="0.11877825824153043"/>
    <n v="1.2991595037816241"/>
    <n v="0.36530421102905386"/>
    <n v="-15.273981816730089"/>
    <n v="-40.003635564273182"/>
    <n v="-42.719942601992116"/>
    <n v="-31.907774568336055"/>
    <n v="9.5005443952453448E-3"/>
    <n v="4.2047580385688177E-2"/>
    <n v="2.0741037485586915E-2"/>
    <n v="0"/>
    <n v="0"/>
    <n v="0"/>
    <n v="0"/>
    <n v="0"/>
    <n v="0"/>
    <n v="0"/>
  </r>
  <r>
    <x v="30"/>
    <x v="14"/>
    <s v="44804_15"/>
    <n v="234.62834748674624"/>
    <n v="515.61416380819571"/>
    <n v="482.48434444347248"/>
    <n v="380.34214344450618"/>
    <n v="0.11273968575081426"/>
    <n v="1.2737066121302347"/>
    <n v="0.34843422576394101"/>
    <n v="-18.154698865137373"/>
    <n v="-39.414886551980061"/>
    <n v="-39.944319363019197"/>
    <n v="-33.787279138971776"/>
    <n v="1.0154742199276808E-2"/>
    <n v="6.8307177357129295E-2"/>
    <n v="2.7239071025205237E-2"/>
    <n v="0"/>
    <n v="0"/>
    <n v="0"/>
    <n v="0"/>
    <n v="0"/>
    <n v="0"/>
    <n v="0"/>
  </r>
  <r>
    <x v="30"/>
    <x v="15"/>
    <s v="44804_16"/>
    <n v="232.28584309978635"/>
    <n v="512.42325616891026"/>
    <n v="480.02349486075587"/>
    <n v="376.94951825114566"/>
    <n v="0.12576154451432339"/>
    <n v="1.3262422479861793"/>
    <n v="0.38468829747005617"/>
    <n v="-20.311227287479475"/>
    <n v="-40.342925287783821"/>
    <n v="-40.689634067898027"/>
    <n v="-36.089066219383497"/>
    <n v="1.3740438269900027E-2"/>
    <n v="8.1499967909574769E-2"/>
    <n v="3.3066582526849228E-2"/>
    <n v="0"/>
    <n v="0"/>
    <n v="0"/>
    <n v="0"/>
    <n v="0"/>
    <n v="0"/>
    <n v="0"/>
  </r>
  <r>
    <x v="30"/>
    <x v="16"/>
    <s v="44804_17"/>
    <n v="228.01047959653016"/>
    <n v="504.33304307885908"/>
    <n v="472.26399187355327"/>
    <n v="370.76471016084344"/>
    <n v="0.12203600427029515"/>
    <n v="1.2884655163764496"/>
    <n v="0.37413980896359927"/>
    <n v="-22.702084873009863"/>
    <n v="-45.891702285395425"/>
    <n v="-45.797321873169302"/>
    <n v="-39.548652655398456"/>
    <n v="9.3302859542352401E-3"/>
    <n v="6.2090989683689056E-2"/>
    <n v="2.0246928079611197E-2"/>
    <n v="0"/>
    <n v="0"/>
    <n v="0"/>
    <n v="0"/>
    <n v="0"/>
    <n v="0"/>
    <n v="0"/>
  </r>
  <r>
    <x v="30"/>
    <x v="17"/>
    <s v="44804_18"/>
    <n v="220.79885930512199"/>
    <n v="482.5608854200479"/>
    <n v="454.99158639762402"/>
    <n v="360.65764725142651"/>
    <n v="0.10857297839205245"/>
    <n v="1.135714605798358"/>
    <n v="0.33504850343081488"/>
    <n v="-26.931719696936511"/>
    <n v="-59.623428889958269"/>
    <n v="-57.480937725725369"/>
    <n v="-46.253880452977661"/>
    <n v="-4.0355603805164722E-3"/>
    <n v="-5.1299259783330053E-2"/>
    <n v="-1.8201036929368686E-2"/>
    <n v="0"/>
    <n v="0"/>
    <n v="0"/>
    <n v="0"/>
    <n v="0"/>
    <n v="0"/>
    <n v="0"/>
  </r>
  <r>
    <x v="30"/>
    <x v="18"/>
    <s v="44804_19"/>
    <n v="230.2119511221818"/>
    <n v="504.3800300356707"/>
    <n v="482.85017390855865"/>
    <n v="379.07858681239185"/>
    <n v="0.11512078853639977"/>
    <n v="1.1951538538429862"/>
    <n v="0.35420359099584836"/>
    <n v="-30.984726204301602"/>
    <n v="-70.189788079229672"/>
    <n v="-65.373244387818374"/>
    <n v="-51.851192210246047"/>
    <n v="-1.6202963237582857E-2"/>
    <n v="-0.1389474398810385"/>
    <n v="-5.3335601943857246E-2"/>
    <n v="0"/>
    <n v="0"/>
    <n v="0"/>
    <n v="0"/>
    <n v="0"/>
    <n v="0"/>
    <n v="0"/>
  </r>
  <r>
    <x v="30"/>
    <x v="19"/>
    <s v="44804_20"/>
    <n v="240.70796500022541"/>
    <n v="539.37418897767213"/>
    <n v="524.02099834673322"/>
    <n v="399.96570163064075"/>
    <n v="0.13170255543171389"/>
    <n v="1.3520153765038634"/>
    <n v="0.40209175070426006"/>
    <n v="-31.325892542897215"/>
    <n v="-71.024183342226181"/>
    <n v="-64.322302717102744"/>
    <n v="-52.688741783371469"/>
    <n v="-1.580661600842885E-2"/>
    <n v="-0.13879301125055338"/>
    <n v="-5.2210919189161917E-2"/>
    <n v="0"/>
    <n v="0"/>
    <n v="0"/>
    <n v="0"/>
    <n v="0"/>
    <n v="0"/>
    <n v="0"/>
  </r>
  <r>
    <x v="30"/>
    <x v="20"/>
    <s v="44804_21"/>
    <n v="236.03905514705087"/>
    <n v="538.31286537479764"/>
    <n v="526.10146986256211"/>
    <n v="396.34854450653506"/>
    <n v="0.12887725289636254"/>
    <n v="1.3471162688283667"/>
    <n v="0.3936700897475835"/>
    <n v="-32.029110484411738"/>
    <n v="-72.567217201873021"/>
    <n v="-66.296741569632744"/>
    <n v="-54.25237297568664"/>
    <n v="-1.8189261448796342E-2"/>
    <n v="-0.14727872166822936"/>
    <n v="-5.9109980645522898E-2"/>
    <n v="0"/>
    <n v="0"/>
    <n v="0"/>
    <n v="0"/>
    <n v="0"/>
    <n v="0"/>
    <n v="0"/>
  </r>
  <r>
    <x v="30"/>
    <x v="21"/>
    <s v="44804_22"/>
    <n v="224.19770355365742"/>
    <n v="515.83205556177029"/>
    <n v="507.13890339261735"/>
    <n v="378.39152388950595"/>
    <n v="0.12718213536547968"/>
    <n v="1.3049140401070838"/>
    <n v="0.38875662114576254"/>
    <n v="-33.852787824493632"/>
    <n v="-77.129271027806936"/>
    <n v="-70.264574471933869"/>
    <n v="-57.980919700176642"/>
    <n v="-1.7526135159752518E-2"/>
    <n v="-0.15021059288375421"/>
    <n v="-5.7124513359264995E-2"/>
    <n v="0"/>
    <n v="0"/>
    <n v="0"/>
    <n v="0"/>
    <n v="0"/>
    <n v="0"/>
    <n v="0"/>
  </r>
  <r>
    <x v="30"/>
    <x v="22"/>
    <s v="44804_23"/>
    <n v="202.72754119095924"/>
    <n v="471.23538823721884"/>
    <n v="463.28760054740746"/>
    <n v="342.61834741503782"/>
    <n v="0.11825756330364566"/>
    <n v="1.2100044422239395"/>
    <n v="0.36296412040859072"/>
    <n v="-25.469359467714913"/>
    <n v="-63.265632587683477"/>
    <n v="-57.259922982768209"/>
    <n v="-45.517397483362807"/>
    <n v="-1.7253116030758672E-2"/>
    <n v="-0.14723308068609917"/>
    <n v="-5.6242077482582462E-2"/>
    <n v="0"/>
    <n v="0"/>
    <n v="0"/>
    <n v="0"/>
    <n v="0"/>
    <n v="0"/>
    <n v="0"/>
  </r>
  <r>
    <x v="30"/>
    <x v="23"/>
    <s v="44804_24"/>
    <n v="176.09470236548788"/>
    <n v="408.8419609245567"/>
    <n v="399.81505404078541"/>
    <n v="296.20126665049133"/>
    <n v="0.1051325188901507"/>
    <n v="1.0719345462467116"/>
    <n v="0.32474999304187047"/>
    <n v="-23.78258942412884"/>
    <n v="-60.341298423367917"/>
    <n v="-54.291490487579786"/>
    <n v="-41.734943932565336"/>
    <n v="-2.1404096117278854E-2"/>
    <n v="-0.16438004881810803"/>
    <n v="-6.829257685107569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4A4306-DB23-445C-9F1F-A63607D61447}" name="TablaDinámica4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H31" firstHeaderRow="0" firstDataRow="1" firstDataCol="1" rowPageCount="1" colPageCount="1"/>
  <pivotFields count="24">
    <pivotField axis="axisRow" numFmtId="14" multipleItemSelectionAllowed="1" showAll="0">
      <items count="63">
        <item m="1" x="38"/>
        <item m="1" x="51"/>
        <item m="1" x="33"/>
        <item m="1" x="46"/>
        <item m="1" x="59"/>
        <item m="1" x="41"/>
        <item m="1" x="54"/>
        <item m="1" x="36"/>
        <item m="1" x="49"/>
        <item m="1" x="31"/>
        <item m="1" x="44"/>
        <item m="1" x="57"/>
        <item m="1" x="40"/>
        <item m="1" x="53"/>
        <item m="1" x="35"/>
        <item m="1" x="48"/>
        <item m="1" x="61"/>
        <item m="1" x="43"/>
        <item m="1" x="56"/>
        <item m="1" x="39"/>
        <item m="1" x="52"/>
        <item m="1" x="34"/>
        <item m="1" x="47"/>
        <item m="1" x="60"/>
        <item m="1" x="42"/>
        <item m="1" x="55"/>
        <item m="1" x="37"/>
        <item m="1" x="50"/>
        <item m="1" x="32"/>
        <item m="1" x="45"/>
        <item m="1" x="58"/>
        <item x="0"/>
        <item x="1"/>
        <item x="2"/>
        <item x="3"/>
        <item x="4"/>
        <item x="5"/>
        <item h="1" x="6"/>
        <item x="7"/>
        <item x="8"/>
        <item x="9"/>
        <item x="10"/>
        <item x="11"/>
        <item x="12"/>
        <item h="1" x="13"/>
        <item h="1" x="14"/>
        <item x="15"/>
        <item x="16"/>
        <item x="17"/>
        <item x="18"/>
        <item x="19"/>
        <item h="1" x="20"/>
        <item x="21"/>
        <item x="22"/>
        <item x="23"/>
        <item x="24"/>
        <item x="25"/>
        <item x="26"/>
        <item h="1" x="27"/>
        <item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7">
    <i>
      <x v="31"/>
    </i>
    <i>
      <x v="32"/>
    </i>
    <i>
      <x v="33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>
      <x v="43"/>
    </i>
    <i>
      <x v="46"/>
    </i>
    <i>
      <x v="47"/>
    </i>
    <i>
      <x v="48"/>
    </i>
    <i>
      <x v="49"/>
    </i>
    <i>
      <x v="50"/>
    </i>
    <i>
      <x v="52"/>
    </i>
    <i>
      <x v="53"/>
    </i>
    <i>
      <x v="54"/>
    </i>
    <i>
      <x v="55"/>
    </i>
    <i>
      <x v="56"/>
    </i>
    <i>
      <x v="57"/>
    </i>
    <i>
      <x v="59"/>
    </i>
    <i>
      <x v="60"/>
    </i>
    <i>
      <x v="6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3">
      <pivotArea collapsedLevelsAreSubtotals="1" fieldPosition="0">
        <references count="1">
          <reference field="0" count="0"/>
        </references>
      </pivotArea>
    </format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9" sqref="F9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44774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202</v>
      </c>
    </row>
    <row r="3" spans="1:3" x14ac:dyDescent="0.25">
      <c r="B3" s="23" t="s">
        <v>24</v>
      </c>
      <c r="C3" s="38">
        <f>+ROUND(SUMIF(Distribución_Reactivos!G:G,RESUMEN!B3,Distribución_Reactivos!J:J),0)</f>
        <v>5</v>
      </c>
    </row>
    <row r="4" spans="1:3" x14ac:dyDescent="0.25">
      <c r="B4" s="23" t="s">
        <v>25</v>
      </c>
      <c r="C4" s="38">
        <f>+ROUND(SUMIF(Distribución_Reactivos!G:G,RESUMEN!B4,Distribución_Reactivos!J:J),0)</f>
        <v>4</v>
      </c>
    </row>
    <row r="5" spans="1:3" x14ac:dyDescent="0.25">
      <c r="B5" s="23" t="s">
        <v>26</v>
      </c>
      <c r="C5" s="38">
        <f>+ROUND(SUMIF(Distribución_Reactivos!G:G,RESUMEN!B5,Distribución_Reactivos!J:J),0)</f>
        <v>128</v>
      </c>
    </row>
    <row r="6" spans="1:3" x14ac:dyDescent="0.25">
      <c r="B6" s="23" t="s">
        <v>27</v>
      </c>
      <c r="C6" s="38">
        <f>+ROUND(SUMIF(Distribución_Reactivos!G:G,RESUMEN!B6,Distribución_Reactivos!J:J),0)</f>
        <v>58</v>
      </c>
    </row>
    <row r="7" spans="1:3" x14ac:dyDescent="0.25">
      <c r="B7" s="23" t="s">
        <v>28</v>
      </c>
      <c r="C7" s="38">
        <f>+ROUND(SUMIF(Distribución_Reactivos!G:G,RESUMEN!B7,Distribución_Reactivos!J:J),0)</f>
        <v>77</v>
      </c>
    </row>
    <row r="8" spans="1:3" x14ac:dyDescent="0.25">
      <c r="B8" s="23" t="s">
        <v>29</v>
      </c>
      <c r="C8" s="38">
        <f>+ROUND(SUMIF(Distribución_Reactivos!G:G,RESUMEN!B8,Distribución_Reactivos!J:J),0)</f>
        <v>44</v>
      </c>
    </row>
    <row r="9" spans="1:3" x14ac:dyDescent="0.25">
      <c r="B9" s="23" t="s">
        <v>30</v>
      </c>
      <c r="C9" s="38">
        <f>+ROUND(SUMIF(Distribución_Reactivos!G:G,RESUMEN!B9,Distribución_Reactivos!J:J),0)</f>
        <v>24</v>
      </c>
    </row>
    <row r="10" spans="1:3" x14ac:dyDescent="0.25">
      <c r="B10" s="23" t="s">
        <v>31</v>
      </c>
      <c r="C10" s="38">
        <f>+ROUND(SUMIF(Distribución_Reactivos!G:G,RESUMEN!B10,Distribución_Reactivos!J:J),0)</f>
        <v>27</v>
      </c>
    </row>
    <row r="11" spans="1:3" x14ac:dyDescent="0.25">
      <c r="B11" s="23" t="s">
        <v>32</v>
      </c>
      <c r="C11" s="38">
        <f>+ROUND(SUMIF(Distribución_Reactivos!G:G,RESUMEN!B11,Distribución_Reactivos!J:J),0)</f>
        <v>21</v>
      </c>
    </row>
    <row r="12" spans="1:3" x14ac:dyDescent="0.25">
      <c r="B12" s="23" t="s">
        <v>33</v>
      </c>
      <c r="C12" s="38">
        <f>+ROUND(SUMIF(Distribución_Reactivos!G:G,RESUMEN!B12,Distribución_Reactivos!J:J),0)</f>
        <v>13</v>
      </c>
    </row>
    <row r="13" spans="1:3" x14ac:dyDescent="0.25">
      <c r="B13" s="23" t="s">
        <v>34</v>
      </c>
      <c r="C13" s="38">
        <f>+ROUND(SUMIF(Distribución_Reactivos!G:G,RESUMEN!B13,Distribución_Reactivos!J:J),0)</f>
        <v>3</v>
      </c>
    </row>
    <row r="14" spans="1:3" x14ac:dyDescent="0.25">
      <c r="B14" s="23" t="s">
        <v>35</v>
      </c>
      <c r="C14" s="38">
        <f>+ROUND(SUMIF(Distribución_Reactivos!G:G,RESUMEN!B14,Distribución_Reactivos!J:J),0)</f>
        <v>2</v>
      </c>
    </row>
    <row r="15" spans="1:3" x14ac:dyDescent="0.25">
      <c r="B15" s="23" t="s">
        <v>36</v>
      </c>
      <c r="C15" s="38">
        <f>+ROUND(SUMIF(Distribución_Reactivos!G:G,RESUMEN!B15,Distribución_Reactivos!J:J),0)</f>
        <v>1</v>
      </c>
    </row>
    <row r="16" spans="1:3" x14ac:dyDescent="0.25">
      <c r="B16" s="23" t="s">
        <v>37</v>
      </c>
      <c r="C16" s="38">
        <f>+ROUND(SUMIF(Distribución_Reactivos!G:G,RESUMEN!B16,Distribución_Reactivos!J:J),0)</f>
        <v>7</v>
      </c>
    </row>
    <row r="17" spans="2:3" x14ac:dyDescent="0.25">
      <c r="B17" s="23" t="s">
        <v>38</v>
      </c>
      <c r="C17" s="38">
        <f>+ROUND(SUMIF(Distribución_Reactivos!G:G,RESUMEN!B17,Distribución_Reactivos!J:J),0)</f>
        <v>35</v>
      </c>
    </row>
    <row r="18" spans="2:3" x14ac:dyDescent="0.25">
      <c r="B18" s="23" t="s">
        <v>39</v>
      </c>
      <c r="C18" s="38">
        <f>+ROUND(SUMIF(Distribución_Reactivos!G:G,RESUMEN!B18,Distribución_Reactivos!J:J),0)</f>
        <v>1320</v>
      </c>
    </row>
    <row r="19" spans="2:3" x14ac:dyDescent="0.25">
      <c r="B19" s="23" t="s">
        <v>40</v>
      </c>
      <c r="C19" s="38">
        <f>+ROUND(SUMIF(Distribución_Reactivos!G:G,RESUMEN!B19,Distribución_Reactivos!J:J),0)</f>
        <v>851</v>
      </c>
    </row>
    <row r="20" spans="2:3" x14ac:dyDescent="0.25">
      <c r="B20" s="23" t="s">
        <v>41</v>
      </c>
      <c r="C20" s="38">
        <f>+ROUND(SUMIF(Distribución_Reactivos!G:G,RESUMEN!B20,Distribución_Reactivos!J:J),0)</f>
        <v>842</v>
      </c>
    </row>
    <row r="21" spans="2:3" x14ac:dyDescent="0.25">
      <c r="B21" s="23" t="s">
        <v>42</v>
      </c>
      <c r="C21" s="38">
        <f>+ROUND(SUMIF(Distribución_Reactivos!G:G,RESUMEN!B21,Distribución_Reactivos!J:J),0)</f>
        <v>990</v>
      </c>
    </row>
    <row r="22" spans="2:3" x14ac:dyDescent="0.25">
      <c r="B22" s="23" t="s">
        <v>43</v>
      </c>
      <c r="C22" s="38">
        <f>+ROUND(SUMIF(Distribución_Reactivos!G:G,RESUMEN!B22,Distribución_Reactivos!J:J),0)</f>
        <v>1002</v>
      </c>
    </row>
    <row r="23" spans="2:3" x14ac:dyDescent="0.25">
      <c r="B23" s="23" t="s">
        <v>44</v>
      </c>
      <c r="C23" s="38">
        <f>+ROUND(SUMIF(Distribución_Reactivos!G:G,RESUMEN!B23,Distribución_Reactivos!J:J),0)</f>
        <v>496</v>
      </c>
    </row>
    <row r="24" spans="2:3" x14ac:dyDescent="0.25">
      <c r="B24" s="23" t="s">
        <v>45</v>
      </c>
      <c r="C24" s="38">
        <f>+ROUND(SUMIF(Distribución_Reactivos!G:G,RESUMEN!B24,Distribución_Reactivos!J:J),0)</f>
        <v>102</v>
      </c>
    </row>
    <row r="25" spans="2:3" x14ac:dyDescent="0.25">
      <c r="B25" s="23" t="s">
        <v>46</v>
      </c>
      <c r="C25" s="38">
        <f>+ROUND(SUMIF(Distribución_Reactivos!G:G,RESUMEN!B25,Distribución_Reactivos!J:J),0)</f>
        <v>1072</v>
      </c>
    </row>
    <row r="26" spans="2:3" x14ac:dyDescent="0.25">
      <c r="B26" s="23" t="s">
        <v>47</v>
      </c>
      <c r="C26" s="38">
        <f>+ROUND(SUMIF(Distribución_Reactivos!G:G,RESUMEN!B26,Distribución_Reactivos!J:J),0)</f>
        <v>11</v>
      </c>
    </row>
    <row r="27" spans="2:3" x14ac:dyDescent="0.25">
      <c r="B27" s="23" t="s">
        <v>48</v>
      </c>
      <c r="C27" s="38">
        <f>+ROUND(SUMIF(Distribución_Reactivos!G:G,RESUMEN!B27,Distribución_Reactivos!J:J),0)</f>
        <v>2</v>
      </c>
    </row>
    <row r="28" spans="2:3" x14ac:dyDescent="0.25">
      <c r="B28" s="23" t="s">
        <v>49</v>
      </c>
      <c r="C28" s="38">
        <f>+ROUND(SUMIF(Distribución_Reactivos!G:G,RESUMEN!B28,Distribución_Reactivos!J:J),0)</f>
        <v>2</v>
      </c>
    </row>
    <row r="29" spans="2:3" x14ac:dyDescent="0.25">
      <c r="B29" s="23" t="s">
        <v>50</v>
      </c>
      <c r="C29" s="38">
        <f>+ROUND(SUMIF(Distribución_Reactivos!G:G,RESUMEN!B29,Distribución_Reactivos!J:J),0)</f>
        <v>561</v>
      </c>
    </row>
    <row r="30" spans="2:3" x14ac:dyDescent="0.25">
      <c r="B30" s="23" t="s">
        <v>51</v>
      </c>
      <c r="C30" s="38">
        <f>+ROUND(SUMIF(Distribución_Reactivos!G:G,RESUMEN!B30,Distribución_Reactivos!J:J),0)</f>
        <v>990</v>
      </c>
    </row>
    <row r="31" spans="2:3" x14ac:dyDescent="0.25">
      <c r="B31" s="23" t="s">
        <v>53</v>
      </c>
      <c r="C31" s="38">
        <f>+ROUND(SUMIF(Distribución_Reactivos!G:G,RESUMEN!B31,Distribución_Reactivos!J:J),0)</f>
        <v>11</v>
      </c>
    </row>
    <row r="32" spans="2:3" x14ac:dyDescent="0.25">
      <c r="B32" s="23" t="s">
        <v>54</v>
      </c>
      <c r="C32" s="38">
        <f>+ROUND(SUMIF(Distribución_Reactivos!G:G,RESUMEN!B32,Distribución_Reactivos!J:J),0)</f>
        <v>57</v>
      </c>
    </row>
    <row r="33" spans="2:3" x14ac:dyDescent="0.25">
      <c r="B33" s="23" t="s">
        <v>55</v>
      </c>
      <c r="C33" s="38">
        <f>+ROUND(SUMIF(Distribución_Reactivos!G:G,RESUMEN!B33,Distribución_Reactivos!J:J),0)</f>
        <v>69</v>
      </c>
    </row>
    <row r="34" spans="2:3" x14ac:dyDescent="0.25">
      <c r="B34" s="23" t="s">
        <v>56</v>
      </c>
      <c r="C34" s="38">
        <f>+ROUND(SUMIF(Distribución_Reactivos!G:G,RESUMEN!B34,Distribución_Reactivos!J:J),0)</f>
        <v>22</v>
      </c>
    </row>
    <row r="35" spans="2:3" x14ac:dyDescent="0.25">
      <c r="B35" s="23" t="s">
        <v>57</v>
      </c>
      <c r="C35" s="38">
        <f>+ROUND(SUMIF(Distribución_Reactivos!G:G,RESUMEN!B35,Distribución_Reactivos!J:J),0)</f>
        <v>64</v>
      </c>
    </row>
    <row r="36" spans="2:3" x14ac:dyDescent="0.25">
      <c r="B36" s="23" t="s">
        <v>58</v>
      </c>
      <c r="C36" s="38">
        <f>+ROUND(SUMIF(Distribución_Reactivos!G:G,RESUMEN!B36,Distribución_Reactivos!J:J),0)</f>
        <v>21</v>
      </c>
    </row>
    <row r="37" spans="2:3" x14ac:dyDescent="0.25">
      <c r="B37" s="23" t="s">
        <v>59</v>
      </c>
      <c r="C37" s="38">
        <f>+ROUND(SUMIF(Distribución_Reactivos!G:G,RESUMEN!B37,Distribución_Reactivos!J:J),0)</f>
        <v>9</v>
      </c>
    </row>
    <row r="38" spans="2:3" x14ac:dyDescent="0.25">
      <c r="B38" s="23" t="s">
        <v>60</v>
      </c>
      <c r="C38" s="38">
        <f>+ROUND(SUMIF(Distribución_Reactivos!G:G,RESUMEN!B38,Distribución_Reactivos!J:J),0)</f>
        <v>19</v>
      </c>
    </row>
    <row r="39" spans="2:3" x14ac:dyDescent="0.25">
      <c r="B39" s="23" t="s">
        <v>61</v>
      </c>
      <c r="C39" s="38">
        <f>+ROUND(SUMIF(Distribución_Reactivos!G:G,RESUMEN!B39,Distribución_Reactivos!J:J),0)</f>
        <v>2</v>
      </c>
    </row>
    <row r="40" spans="2:3" x14ac:dyDescent="0.25">
      <c r="B40" s="23" t="s">
        <v>62</v>
      </c>
      <c r="C40" s="38">
        <f>+ROUND(SUMIF(Distribución_Reactivos!G:G,RESUMEN!B40,Distribución_Reactivos!J:J),0)</f>
        <v>2</v>
      </c>
    </row>
    <row r="41" spans="2:3" x14ac:dyDescent="0.25">
      <c r="B41" s="23" t="s">
        <v>96</v>
      </c>
      <c r="C41" s="38">
        <f>+ROUND(SUMIF(Distribución_Reactivos!G:G,RESUMEN!B41,Distribución_Reactivos!J:J),0)</f>
        <v>149</v>
      </c>
    </row>
    <row r="42" spans="2:3" x14ac:dyDescent="0.25">
      <c r="B42" s="23" t="s">
        <v>97</v>
      </c>
      <c r="C42" s="38">
        <f>+ROUND(SUMIF(Distribución_Reactivos!G:G,RESUMEN!B42,Distribución_Reactivos!J:J),0)</f>
        <v>108</v>
      </c>
    </row>
    <row r="43" spans="2:3" x14ac:dyDescent="0.25">
      <c r="B43" s="23" t="s">
        <v>98</v>
      </c>
      <c r="C43" s="38">
        <f>+ROUND(SUMIF(Distribución_Reactivos!G:G,RESUMEN!B43,Distribución_Reactivos!J:J),0)</f>
        <v>87</v>
      </c>
    </row>
    <row r="44" spans="2:3" x14ac:dyDescent="0.25">
      <c r="B44" s="23" t="s">
        <v>99</v>
      </c>
      <c r="C44" s="38">
        <f>+ROUND(SUMIF(Distribución_Reactivos!G:G,RESUMEN!B44,Distribución_Reactivos!J:J),0)</f>
        <v>149</v>
      </c>
    </row>
    <row r="45" spans="2:3" x14ac:dyDescent="0.25">
      <c r="B45" s="23" t="s">
        <v>100</v>
      </c>
      <c r="C45" s="38">
        <f>+ROUND(SUMIF(Distribución_Reactivos!G:G,RESUMEN!B45,Distribución_Reactivos!J:J),0)</f>
        <v>103</v>
      </c>
    </row>
    <row r="46" spans="2:3" x14ac:dyDescent="0.25">
      <c r="B46" s="23" t="s">
        <v>101</v>
      </c>
      <c r="C46" s="38">
        <f>+ROUND(SUMIF(Distribución_Reactivos!G:G,RESUMEN!B46,Distribución_Reactivos!J:J),0)</f>
        <v>41</v>
      </c>
    </row>
    <row r="47" spans="2:3" x14ac:dyDescent="0.25">
      <c r="B47" s="23" t="s">
        <v>102</v>
      </c>
      <c r="C47" s="38">
        <f>+ROUND(SUMIF(Distribución_Reactivos!G:G,RESUMEN!B47,Distribución_Reactivos!J:J),0)</f>
        <v>123</v>
      </c>
    </row>
    <row r="48" spans="2:3" x14ac:dyDescent="0.25">
      <c r="B48" s="23" t="s">
        <v>103</v>
      </c>
      <c r="C48" s="38">
        <f>+ROUND(SUMIF(Distribución_Reactivos!G:G,RESUMEN!B48,Distribución_Reactivos!J:J),0)</f>
        <v>3</v>
      </c>
    </row>
    <row r="49" spans="2:3" x14ac:dyDescent="0.25">
      <c r="B49" s="23" t="s">
        <v>104</v>
      </c>
      <c r="C49" s="38">
        <f>+ROUND(SUMIF(Distribución_Reactivos!G:G,RESUMEN!B49,Distribución_Reactivos!J:J),0)</f>
        <v>200</v>
      </c>
    </row>
    <row r="50" spans="2:3" x14ac:dyDescent="0.25">
      <c r="B50" s="23" t="s">
        <v>105</v>
      </c>
      <c r="C50" s="38">
        <f>+ROUND(SUMIF(Distribución_Reactivos!G:G,RESUMEN!B50,Distribución_Reactivos!J:J),0)</f>
        <v>17</v>
      </c>
    </row>
    <row r="51" spans="2:3" x14ac:dyDescent="0.25">
      <c r="B51" s="23" t="s">
        <v>106</v>
      </c>
      <c r="C51" s="38">
        <f>+ROUND(SUMIF(Distribución_Reactivos!G:G,RESUMEN!B51,Distribución_Reactivos!J:J),0)</f>
        <v>15</v>
      </c>
    </row>
    <row r="52" spans="2:3" x14ac:dyDescent="0.25">
      <c r="B52" s="23" t="s">
        <v>107</v>
      </c>
      <c r="C52" s="38">
        <f>+ROUND(SUMIF(Distribución_Reactivos!G:G,RESUMEN!B52,Distribución_Reactivos!J:J),0)</f>
        <v>5</v>
      </c>
    </row>
    <row r="53" spans="2:3" x14ac:dyDescent="0.25">
      <c r="B53" s="23" t="s">
        <v>108</v>
      </c>
      <c r="C53" s="38">
        <f>+ROUND(SUMIF(Distribución_Reactivos!G:G,RESUMEN!B53,Distribución_Reactivos!J:J),0)</f>
        <v>6</v>
      </c>
    </row>
    <row r="54" spans="2:3" x14ac:dyDescent="0.25">
      <c r="B54" s="23" t="s">
        <v>109</v>
      </c>
      <c r="C54" s="38">
        <f>+ROUND(SUMIF(Distribución_Reactivos!G:G,RESUMEN!B54,Distribución_Reactivos!J:J),0)</f>
        <v>61</v>
      </c>
    </row>
    <row r="55" spans="2:3" x14ac:dyDescent="0.25">
      <c r="B55" s="23" t="s">
        <v>110</v>
      </c>
      <c r="C55" s="38">
        <f>+ROUND(SUMIF(Distribución_Reactivos!G:G,RESUMEN!B55,Distribución_Reactivos!J:J),0)</f>
        <v>36</v>
      </c>
    </row>
    <row r="56" spans="2:3" x14ac:dyDescent="0.25">
      <c r="B56" s="23" t="s">
        <v>111</v>
      </c>
      <c r="C56" s="38">
        <f>+ROUND(SUMIF(Distribución_Reactivos!G:G,RESUMEN!B56,Distribución_Reactivos!J:J),0)</f>
        <v>72</v>
      </c>
    </row>
    <row r="57" spans="2:3" x14ac:dyDescent="0.25">
      <c r="B57" s="23" t="s">
        <v>112</v>
      </c>
      <c r="C57" s="38">
        <f>+ROUND(SUMIF(Distribución_Reactivos!G:G,RESUMEN!B57,Distribución_Reactivos!J:J),0)</f>
        <v>7</v>
      </c>
    </row>
    <row r="58" spans="2:3" x14ac:dyDescent="0.25">
      <c r="B58" s="23" t="s">
        <v>113</v>
      </c>
      <c r="C58" s="38">
        <f>+ROUND(SUMIF(Distribución_Reactivos!G:G,RESUMEN!B58,Distribución_Reactivos!J:J),0)</f>
        <v>3</v>
      </c>
    </row>
    <row r="59" spans="2:3" x14ac:dyDescent="0.25">
      <c r="B59" s="23" t="s">
        <v>114</v>
      </c>
      <c r="C59" s="38">
        <f>+ROUND(SUMIF(Distribución_Reactivos!G:G,RESUMEN!B59,Distribución_Reactivos!J:J),0)</f>
        <v>17</v>
      </c>
    </row>
    <row r="60" spans="2:3" x14ac:dyDescent="0.25">
      <c r="B60" s="23" t="s">
        <v>115</v>
      </c>
      <c r="C60" s="38">
        <f>+ROUND(SUMIF(Distribución_Reactivos!G:G,RESUMEN!B60,Distribución_Reactivos!J:J),0)</f>
        <v>5</v>
      </c>
    </row>
    <row r="61" spans="2:3" x14ac:dyDescent="0.25">
      <c r="B61" s="23" t="s">
        <v>116</v>
      </c>
      <c r="C61" s="38">
        <f>+ROUND(SUMIF(Distribución_Reactivos!G:G,RESUMEN!B61,Distribución_Reactivos!J:J),0)</f>
        <v>2</v>
      </c>
    </row>
    <row r="62" spans="2:3" x14ac:dyDescent="0.25">
      <c r="B62" s="23" t="s">
        <v>117</v>
      </c>
      <c r="C62" s="38">
        <f>+ROUND(SUMIF(Distribución_Reactivos!G:G,RESUMEN!B62,Distribución_Reactivos!J:J),0)</f>
        <v>1</v>
      </c>
    </row>
    <row r="63" spans="2:3" x14ac:dyDescent="0.25">
      <c r="B63" s="23" t="s">
        <v>118</v>
      </c>
      <c r="C63" s="38">
        <f>+ROUND(SUMIF(Distribución_Reactivos!G:G,RESUMEN!B63,Distribución_Reactivos!J:J),0)</f>
        <v>21</v>
      </c>
    </row>
    <row r="64" spans="2:3" x14ac:dyDescent="0.25">
      <c r="B64" s="23" t="s">
        <v>119</v>
      </c>
      <c r="C64" s="38">
        <f>+ROUND(SUMIF(Distribución_Reactivos!G:G,RESUMEN!B64,Distribución_Reactivos!J:J),0)</f>
        <v>1</v>
      </c>
    </row>
    <row r="65" spans="2:3" x14ac:dyDescent="0.25">
      <c r="B65" s="23" t="s">
        <v>120</v>
      </c>
      <c r="C65" s="38">
        <f>+ROUND(SUMIF(Distribución_Reactivos!G:G,RESUMEN!B65,Distribución_Reactivos!J:J),0)</f>
        <v>1</v>
      </c>
    </row>
    <row r="66" spans="2:3" x14ac:dyDescent="0.25">
      <c r="B66" s="23" t="s">
        <v>85</v>
      </c>
      <c r="C66" s="38">
        <f>+ROUND(SUMIF(Distribución_Reactivos!G:G,RESUMEN!B66,Distribución_Reactivos!J:J),0)</f>
        <v>21</v>
      </c>
    </row>
    <row r="67" spans="2:3" x14ac:dyDescent="0.25">
      <c r="B67" s="23" t="s">
        <v>134</v>
      </c>
      <c r="C67" s="38">
        <f>+ROUND(SUMIF(Distribución_Reactivos!G:G,RESUMEN!B67,Distribución_Reactivos!J:J),0)</f>
        <v>21</v>
      </c>
    </row>
    <row r="68" spans="2:3" x14ac:dyDescent="0.25">
      <c r="B68" s="23" t="s">
        <v>135</v>
      </c>
      <c r="C68" s="38">
        <f>+ROUND(SUMIF(Distribución_Reactivos!G:G,RESUMEN!B68,Distribución_Reactivos!J:J),0)</f>
        <v>67</v>
      </c>
    </row>
    <row r="69" spans="2:3" x14ac:dyDescent="0.25">
      <c r="B69" s="23" t="s">
        <v>136</v>
      </c>
      <c r="C69" s="38">
        <f>+ROUND(SUMIF(Distribución_Reactivos!G:G,RESUMEN!B69,Distribución_Reactivos!J:J),0)</f>
        <v>118</v>
      </c>
    </row>
    <row r="70" spans="2:3" x14ac:dyDescent="0.25">
      <c r="B70" s="23" t="s">
        <v>137</v>
      </c>
      <c r="C70" s="38">
        <f>+ROUND(SUMIF(Distribución_Reactivos!G:G,RESUMEN!B70,Distribución_Reactivos!J:J),0)</f>
        <v>1379</v>
      </c>
    </row>
    <row r="71" spans="2:3" x14ac:dyDescent="0.25">
      <c r="B71" s="23" t="s">
        <v>138</v>
      </c>
      <c r="C71" s="38">
        <f>+ROUND(SUMIF(Distribución_Reactivos!G:G,RESUMEN!B71,Distribución_Reactivos!J:J),0)</f>
        <v>62</v>
      </c>
    </row>
    <row r="73" spans="2:3" x14ac:dyDescent="0.25">
      <c r="B73" s="12" t="s">
        <v>86</v>
      </c>
      <c r="C73" s="39">
        <f>SUM(C2:C71)</f>
        <v>12069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L13" sqref="L13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44774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220605905.85182387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3692812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302844509.97357678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5069284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287826397.79361206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4818636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277205.21019165328</v>
      </c>
      <c r="C6" s="7">
        <f>HLOOKUP(A6,'TOTAL CARGO REACTIVO'!$B$39:$H$40,2,0)</f>
        <v>7124.3756718292288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4642</v>
      </c>
      <c r="J6" s="7">
        <f t="shared" si="0"/>
        <v>119.30277878170655</v>
      </c>
    </row>
    <row r="7" spans="1:10" x14ac:dyDescent="0.25">
      <c r="A7" s="26" t="s">
        <v>7</v>
      </c>
      <c r="B7" s="7">
        <f>SUMIF($H$3:$H$492,A7,$I$3:I495)</f>
        <v>88565.402484531485</v>
      </c>
      <c r="C7" s="7">
        <f>HLOOKUP(A7,'TOTAL CARGO REACTIVO'!$B$39:$H$40,2,0)</f>
        <v>4939.1514991692466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1483</v>
      </c>
      <c r="J7" s="7">
        <f t="shared" si="0"/>
        <v>82.704549042695405</v>
      </c>
    </row>
    <row r="8" spans="1:10" x14ac:dyDescent="0.25">
      <c r="A8" s="26" t="s">
        <v>3</v>
      </c>
      <c r="B8" s="7">
        <f>SUMIF($H$3:$H$492,A8,$I$3:I496)</f>
        <v>134678746.89681879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2254220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835374.48278541351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13983</v>
      </c>
      <c r="J9" s="7">
        <f t="shared" si="0"/>
        <v>0</v>
      </c>
    </row>
    <row r="10" spans="1:10" x14ac:dyDescent="0.25">
      <c r="B10" s="8">
        <f>SUM(B3:B9)</f>
        <v>947156705.61129308</v>
      </c>
      <c r="C10" s="7">
        <f>+SUM(C3:C9)</f>
        <v>12063.527170998475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88272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121488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115212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126</v>
      </c>
      <c r="J13" s="7">
        <f t="shared" si="0"/>
        <v>3.2382917118688122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40</v>
      </c>
      <c r="J14" s="7">
        <f t="shared" si="0"/>
        <v>2.2307363194253651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54398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354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79863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108825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106341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95</v>
      </c>
      <c r="J20" s="7">
        <f t="shared" si="0"/>
        <v>2.4415691478375967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30</v>
      </c>
      <c r="J21" s="7">
        <f t="shared" si="0"/>
        <v>1.6730522395690239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47534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285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2332315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3201670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3043365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2932</v>
      </c>
      <c r="J27" s="7">
        <f t="shared" si="0"/>
        <v>75.354534120629822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937</v>
      </c>
      <c r="J28" s="7">
        <f t="shared" si="0"/>
        <v>52.254998282539177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1423725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8832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941572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1295869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1228929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1346</v>
      </c>
      <c r="J34" s="7">
        <f t="shared" si="0"/>
        <v>34.593179715677948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427</v>
      </c>
      <c r="J35" s="7">
        <f t="shared" si="0"/>
        <v>23.813110209865776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580245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3779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1479680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2036496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1907777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1758</v>
      </c>
      <c r="J41" s="7">
        <f t="shared" si="0"/>
        <v>45.181879598931523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562</v>
      </c>
      <c r="J42" s="7">
        <f t="shared" si="0"/>
        <v>31.341845287926382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910759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5573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851877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1160803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1134299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1011</v>
      </c>
      <c r="J48" s="7">
        <f t="shared" si="0"/>
        <v>25.983435878566421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325</v>
      </c>
      <c r="J49" s="7">
        <f t="shared" si="0"/>
        <v>18.124732595331093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507027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3042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462400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636405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596180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549</v>
      </c>
      <c r="J55" s="7">
        <f t="shared" si="0"/>
        <v>14.109699601714111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176</v>
      </c>
      <c r="J56" s="7">
        <f t="shared" si="0"/>
        <v>9.8152398054716059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284612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1742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441368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607446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576068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631</v>
      </c>
      <c r="J62" s="7">
        <f t="shared" si="0"/>
        <v>16.217159287216035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200</v>
      </c>
      <c r="J63" s="7">
        <f t="shared" si="0"/>
        <v>11.153681597126825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271994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1771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399317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544126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531703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474</v>
      </c>
      <c r="J69" s="7">
        <f t="shared" si="1"/>
        <v>12.182145011316008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152</v>
      </c>
      <c r="J70" s="7">
        <f t="shared" si="1"/>
        <v>8.4767980138163868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237669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1426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233228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320162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304332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293</v>
      </c>
      <c r="J76" s="7">
        <f t="shared" si="1"/>
        <v>7.5303132664885881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94</v>
      </c>
      <c r="J77" s="7">
        <f t="shared" si="1"/>
        <v>5.2422303506496091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142370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883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44726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61555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58376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64</v>
      </c>
      <c r="J83" s="7">
        <f t="shared" si="1"/>
        <v>1.6448465838063808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20</v>
      </c>
      <c r="J84" s="7">
        <f t="shared" si="1"/>
        <v>1.1153681597126825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27562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179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35143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48368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45311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42</v>
      </c>
      <c r="J90" s="7">
        <f t="shared" si="1"/>
        <v>1.0794305706229375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13</v>
      </c>
      <c r="J91" s="7">
        <f t="shared" si="1"/>
        <v>0.72498930381324367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21631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132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20226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27561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26931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24</v>
      </c>
      <c r="J97" s="7">
        <f t="shared" si="1"/>
        <v>0.61681746892739275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8</v>
      </c>
      <c r="J98" s="7">
        <f t="shared" si="1"/>
        <v>0.44614726388507303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12038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72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140584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193487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181257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167</v>
      </c>
      <c r="J104" s="7">
        <f t="shared" si="1"/>
        <v>4.2920215546197751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53</v>
      </c>
      <c r="J105" s="7">
        <f t="shared" si="1"/>
        <v>2.9557256232386093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86531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530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667764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919049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860960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793</v>
      </c>
      <c r="J111" s="7">
        <f t="shared" si="1"/>
        <v>20.38067720247594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254</v>
      </c>
      <c r="J112" s="7">
        <f t="shared" si="1"/>
        <v>14.165175628351069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411016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2515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24128285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33121947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31484253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30330</v>
      </c>
      <c r="J118" s="7">
        <f t="shared" si="1"/>
        <v>779.50307635699266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9691</v>
      </c>
      <c r="J119" s="7">
        <f t="shared" si="1"/>
        <v>540.45164178878031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14728738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91365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15548792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21344504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20289138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19546</v>
      </c>
      <c r="J125" s="7">
        <f t="shared" si="1"/>
        <v>502.34642698561748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6245</v>
      </c>
      <c r="J126" s="7">
        <f t="shared" si="1"/>
        <v>348.27370787028514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9491519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58878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15394734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21133022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20088112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19352</v>
      </c>
      <c r="J132" s="7">
        <f t="shared" ref="J132:J195" si="2">I132/VLOOKUP(H132,$A$3:$B$9,2,0)*VLOOKUP(H132,$A$3:$C$9,3,0)</f>
        <v>497.3604857784544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6183</v>
      </c>
      <c r="J133" s="7">
        <f t="shared" si="2"/>
        <v>344.81606657517585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9397477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58295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18096214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24841461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23613190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22748</v>
      </c>
      <c r="J139" s="7">
        <f t="shared" si="2"/>
        <v>584.64015763168049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7268</v>
      </c>
      <c r="J140" s="7">
        <f t="shared" si="2"/>
        <v>405.32478923958888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11046553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68524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18318253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25146264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23902922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23027</v>
      </c>
      <c r="J146" s="7">
        <f t="shared" si="2"/>
        <v>591.81066070796135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7357</v>
      </c>
      <c r="J147" s="7">
        <f t="shared" si="2"/>
        <v>410.28817755031031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11182094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69365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9071877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12453361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11837612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11404</v>
      </c>
      <c r="J153" s="7">
        <f t="shared" si="2"/>
        <v>293.09110065199951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3644</v>
      </c>
      <c r="J154" s="7">
        <f t="shared" si="2"/>
        <v>203.22007869965077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5537787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34352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1858285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2550949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2424819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2336</v>
      </c>
      <c r="J160" s="7">
        <f t="shared" si="2"/>
        <v>60.0369003089329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746</v>
      </c>
      <c r="J161" s="7">
        <f t="shared" si="2"/>
        <v>41.603232357283062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1134361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7037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19591303.851823881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26893835.973576777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25564086.793612055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24627.210191653285</v>
      </c>
      <c r="J167" s="7">
        <f t="shared" si="2"/>
        <v>632.93722738160295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7868.4024845314761</v>
      </c>
      <c r="J168" s="7">
        <f t="shared" si="2"/>
        <v>438.80827995252861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11959207.896818779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74185.482785413478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178918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246241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233521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256</v>
      </c>
      <c r="J174" s="7">
        <f t="shared" si="2"/>
        <v>6.5793863352255233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81</v>
      </c>
      <c r="J175" s="7">
        <f t="shared" si="2"/>
        <v>4.5172410468363644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110258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718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35143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48368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45311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42</v>
      </c>
      <c r="J181" s="7">
        <f t="shared" si="2"/>
        <v>1.0794305706229375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13</v>
      </c>
      <c r="J182" s="7">
        <f t="shared" si="2"/>
        <v>0.72498930381324367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21631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132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40465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55139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53880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48</v>
      </c>
      <c r="J188" s="7">
        <f t="shared" si="2"/>
        <v>1.2336349378547855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15</v>
      </c>
      <c r="J189" s="7">
        <f t="shared" si="2"/>
        <v>0.83652611978451197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24084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145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10263156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14088681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13392075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12901</v>
      </c>
      <c r="J195" s="7">
        <f t="shared" si="2"/>
        <v>331.56509027634559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4122</v>
      </c>
      <c r="J196" s="7">
        <f t="shared" ref="J196:J259" si="3">I196/VLOOKUP(H196,$A$3:$B$9,2,0)*VLOOKUP(H196,$A$3:$C$9,3,0)</f>
        <v>229.87737771678388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6264985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38863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18096214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24841461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23613190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22748</v>
      </c>
      <c r="J202" s="7">
        <f t="shared" si="3"/>
        <v>584.64015763168049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7268</v>
      </c>
      <c r="J203" s="7">
        <f t="shared" si="3"/>
        <v>405.32478923958888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11046553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68524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194359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266804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253612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244</v>
      </c>
      <c r="J209" s="7">
        <f t="shared" si="3"/>
        <v>6.2709776007618263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78</v>
      </c>
      <c r="J210" s="7">
        <f t="shared" si="3"/>
        <v>4.3499358228794618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118643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736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1036813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1423279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1352905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1303</v>
      </c>
      <c r="J216" s="7">
        <f t="shared" si="3"/>
        <v>33.48804841718303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416</v>
      </c>
      <c r="J217" s="7">
        <f t="shared" si="3"/>
        <v>23.199657722023797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632907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3926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1335306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1837792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1721633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1586</v>
      </c>
      <c r="J223" s="7">
        <f t="shared" si="3"/>
        <v>40.761354404951881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507</v>
      </c>
      <c r="J224" s="7">
        <f t="shared" si="3"/>
        <v>28.274582848716506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821895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5029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421740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580444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543757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501</v>
      </c>
      <c r="J230" s="7">
        <f t="shared" si="3"/>
        <v>12.876064663859324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160</v>
      </c>
      <c r="J231" s="7">
        <f t="shared" si="3"/>
        <v>8.9229452777014604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259586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1588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1166151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1600826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1521675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1466</v>
      </c>
      <c r="J237" s="7">
        <f t="shared" si="3"/>
        <v>37.677267060314911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468</v>
      </c>
      <c r="J238" s="7">
        <f t="shared" si="3"/>
        <v>26.099614937276773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711859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4416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335479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461714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437864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479</v>
      </c>
      <c r="J244" s="7">
        <f t="shared" si="3"/>
        <v>12.310648650675882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152</v>
      </c>
      <c r="J245" s="7">
        <f t="shared" si="3"/>
        <v>8.4767980138163868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206740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1346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182098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248134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242469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216</v>
      </c>
      <c r="J251" s="7">
        <f t="shared" si="3"/>
        <v>5.5513572203465351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69</v>
      </c>
      <c r="J252" s="7">
        <f t="shared" si="3"/>
        <v>3.8480201510087553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108382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650</v>
      </c>
      <c r="J254" s="7">
        <f t="shared" si="3"/>
        <v>0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369920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509124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476944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440</v>
      </c>
      <c r="J258" s="7">
        <f t="shared" si="3"/>
        <v>11.308320263668868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141</v>
      </c>
      <c r="J259" s="7">
        <f t="shared" si="3"/>
        <v>7.8633455259744123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227690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1393</v>
      </c>
      <c r="J261" s="7">
        <f t="shared" si="4"/>
        <v>0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35143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48368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45311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42</v>
      </c>
      <c r="J265" s="7">
        <f t="shared" si="4"/>
        <v>1.0794305706229375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13</v>
      </c>
      <c r="J266" s="7">
        <f t="shared" si="4"/>
        <v>0.72498930381324367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21631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132</v>
      </c>
      <c r="J268" s="7">
        <f t="shared" si="4"/>
        <v>0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35143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48368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45311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42</v>
      </c>
      <c r="J272" s="7">
        <f t="shared" si="4"/>
        <v>1.0794305706229375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13</v>
      </c>
      <c r="J273" s="7">
        <f t="shared" si="4"/>
        <v>0.72498930381324367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21631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132</v>
      </c>
      <c r="J275" s="7">
        <f t="shared" si="4"/>
        <v>0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2718347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3731594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3547087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3417</v>
      </c>
      <c r="J279" s="7">
        <f t="shared" si="4"/>
        <v>87.81938713853755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1092</v>
      </c>
      <c r="J280" s="7">
        <f t="shared" si="4"/>
        <v>60.89910152031247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1659373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10293</v>
      </c>
      <c r="J282" s="7">
        <f t="shared" si="4"/>
        <v>0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1968452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2702180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2568573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2474</v>
      </c>
      <c r="J286" s="7">
        <f t="shared" si="4"/>
        <v>63.583600755265408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791</v>
      </c>
      <c r="J287" s="7">
        <f t="shared" si="4"/>
        <v>44.112810716636595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1201611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7454</v>
      </c>
      <c r="J289" s="7">
        <f t="shared" si="4"/>
        <v>0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1593512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2187483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2079324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2003</v>
      </c>
      <c r="J293" s="7">
        <f t="shared" si="4"/>
        <v>51.478557927565326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640</v>
      </c>
      <c r="J294" s="7">
        <f t="shared" si="4"/>
        <v>35.691781110805842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972734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6034</v>
      </c>
      <c r="J296" s="7">
        <f t="shared" si="4"/>
        <v>0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2718347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3731594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3547087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3417</v>
      </c>
      <c r="J300" s="7">
        <f t="shared" si="4"/>
        <v>87.81938713853755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1092</v>
      </c>
      <c r="J301" s="7">
        <f t="shared" si="4"/>
        <v>60.89910152031247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1659373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10293</v>
      </c>
      <c r="J303" s="7">
        <f t="shared" si="4"/>
        <v>0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1874717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2573506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2446260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2357</v>
      </c>
      <c r="J307" s="7">
        <f t="shared" si="4"/>
        <v>60.576615594244366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753</v>
      </c>
      <c r="J308" s="7">
        <f t="shared" si="4"/>
        <v>41.993611213182497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1144392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7099</v>
      </c>
      <c r="J310" s="7">
        <f t="shared" si="4"/>
        <v>0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749901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1029422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978523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943</v>
      </c>
      <c r="J314" s="7">
        <f t="shared" si="4"/>
        <v>24.235786383272146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301</v>
      </c>
      <c r="J315" s="7">
        <f t="shared" si="4"/>
        <v>16.786290803675872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457766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2840</v>
      </c>
      <c r="J317" s="7">
        <f t="shared" si="4"/>
        <v>0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2249671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3088222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2935527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2828</v>
      </c>
      <c r="J321" s="7">
        <f t="shared" si="4"/>
        <v>72.681658421944462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904</v>
      </c>
      <c r="J322" s="7">
        <f t="shared" si="4"/>
        <v>50.41464081901325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1373277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8519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48821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66525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65006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58</v>
      </c>
      <c r="J328" s="7">
        <f t="shared" si="5"/>
        <v>1.4906422165745326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19</v>
      </c>
      <c r="J329" s="7">
        <f t="shared" si="5"/>
        <v>1.0595997517270483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29058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174</v>
      </c>
      <c r="J331" s="7">
        <f t="shared" si="5"/>
        <v>0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3655707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5018348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4770218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4595</v>
      </c>
      <c r="J335" s="7">
        <f t="shared" si="5"/>
        <v>118.09484457172375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1468</v>
      </c>
      <c r="J336" s="7">
        <f t="shared" si="5"/>
        <v>81.86802292291091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2231569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13843</v>
      </c>
      <c r="J338" s="7">
        <f t="shared" si="5"/>
        <v>0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269645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371107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351937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385</v>
      </c>
      <c r="J342" s="7">
        <f t="shared" si="5"/>
        <v>9.8947802307102606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122</v>
      </c>
      <c r="J343" s="7">
        <f t="shared" si="5"/>
        <v>6.8037457742473642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166169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1082</v>
      </c>
      <c r="J345" s="7">
        <f t="shared" si="5"/>
        <v>0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292752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398915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389807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347</v>
      </c>
      <c r="J349" s="7">
        <f t="shared" si="5"/>
        <v>8.9181525715752201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112</v>
      </c>
      <c r="J350" s="7">
        <f t="shared" si="5"/>
        <v>6.2460616943910221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174242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1046</v>
      </c>
      <c r="J352" s="7">
        <f t="shared" si="5"/>
        <v>0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80892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111331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105580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116</v>
      </c>
      <c r="J356" s="7">
        <f t="shared" si="5"/>
        <v>2.9812844331490651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37</v>
      </c>
      <c r="J357" s="7">
        <f t="shared" si="5"/>
        <v>2.0634310954684629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49850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325</v>
      </c>
      <c r="J359" s="7">
        <f t="shared" si="5"/>
        <v>0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121974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166207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162412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145</v>
      </c>
      <c r="J363" s="7">
        <f t="shared" si="5"/>
        <v>3.7266055414363319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47</v>
      </c>
      <c r="J364" s="7">
        <f t="shared" si="5"/>
        <v>2.6211151753248045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72598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436</v>
      </c>
      <c r="J366" s="7">
        <f t="shared" si="5"/>
        <v>0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1186505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1632997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1529782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1410</v>
      </c>
      <c r="J370" s="7">
        <f t="shared" si="5"/>
        <v>36.238026299484325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451</v>
      </c>
      <c r="J371" s="7">
        <f t="shared" si="5"/>
        <v>25.151552001520994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730307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4469</v>
      </c>
      <c r="J373" s="7">
        <f t="shared" si="5"/>
        <v>0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656151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900727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856191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825</v>
      </c>
      <c r="J377" s="7">
        <f t="shared" si="5"/>
        <v>21.203100494379129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264</v>
      </c>
      <c r="J378" s="7">
        <f t="shared" si="5"/>
        <v>14.722859708207411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400537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2485</v>
      </c>
      <c r="J380" s="7">
        <f t="shared" si="5"/>
        <v>0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1312302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1801455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1712383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1650</v>
      </c>
      <c r="J384" s="7">
        <f t="shared" si="5"/>
        <v>42.406200988758258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527</v>
      </c>
      <c r="J385" s="7">
        <f t="shared" si="5"/>
        <v>29.389951008429186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801075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4969</v>
      </c>
      <c r="J387" s="7">
        <f t="shared" si="5"/>
        <v>0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107860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148446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140778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154</v>
      </c>
      <c r="J391" s="7">
        <f t="shared" si="6"/>
        <v>3.9579120922841038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49</v>
      </c>
      <c r="J392" s="7">
        <f t="shared" si="6"/>
        <v>2.7326519912960725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66469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433</v>
      </c>
      <c r="J394" s="7">
        <f t="shared" si="6"/>
        <v>0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48790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66483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64965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58</v>
      </c>
      <c r="J398" s="7">
        <f t="shared" si="6"/>
        <v>1.4906422165745326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19</v>
      </c>
      <c r="J399" s="7">
        <f t="shared" si="6"/>
        <v>1.0595997517270483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29039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174</v>
      </c>
      <c r="J401" s="7">
        <f t="shared" si="6"/>
        <v>0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269645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371107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351937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385</v>
      </c>
      <c r="J405" s="7">
        <f t="shared" si="6"/>
        <v>9.8947802307102606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122</v>
      </c>
      <c r="J406" s="7">
        <f t="shared" si="6"/>
        <v>6.8037457742473642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166169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1082</v>
      </c>
      <c r="J408" s="7">
        <f t="shared" si="6"/>
        <v>0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97579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132966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129930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116</v>
      </c>
      <c r="J412" s="7">
        <f t="shared" si="6"/>
        <v>2.9812844331490651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37</v>
      </c>
      <c r="J413" s="7">
        <f t="shared" si="6"/>
        <v>2.0634310954684629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58078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348</v>
      </c>
      <c r="J415" s="7">
        <f t="shared" si="6"/>
        <v>0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26956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37100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35183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39</v>
      </c>
      <c r="J419" s="7">
        <f t="shared" si="6"/>
        <v>1.0023283870070132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12</v>
      </c>
      <c r="J420" s="7">
        <f t="shared" si="6"/>
        <v>0.66922089582760957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16612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108</v>
      </c>
      <c r="J422" s="7">
        <f t="shared" si="6"/>
        <v>0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24408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33260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32501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29</v>
      </c>
      <c r="J426" s="7">
        <f t="shared" si="6"/>
        <v>0.74532110828726628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9</v>
      </c>
      <c r="J427" s="7">
        <f t="shared" si="6"/>
        <v>0.50191567187070718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14528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87</v>
      </c>
      <c r="J429" s="7">
        <f t="shared" si="6"/>
        <v>0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374951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514711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489261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471</v>
      </c>
      <c r="J433" s="7">
        <f t="shared" si="6"/>
        <v>12.105042827700084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151</v>
      </c>
      <c r="J434" s="7">
        <f t="shared" si="6"/>
        <v>8.4210296058307534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228883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1420</v>
      </c>
      <c r="J436" s="7">
        <f t="shared" si="6"/>
        <v>0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24408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33260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32501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29</v>
      </c>
      <c r="J440" s="7">
        <f t="shared" si="6"/>
        <v>0.74532110828726628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9</v>
      </c>
      <c r="J441" s="7">
        <f t="shared" si="6"/>
        <v>0.50191567187070718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14528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87</v>
      </c>
      <c r="J443" s="7">
        <f t="shared" si="6"/>
        <v>0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24395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33241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32482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29</v>
      </c>
      <c r="J447" s="7">
        <f t="shared" si="6"/>
        <v>0.74532110828726628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9</v>
      </c>
      <c r="J448" s="7">
        <f t="shared" si="6"/>
        <v>0.50191567187070718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14520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87</v>
      </c>
      <c r="J450" s="7">
        <f t="shared" si="6"/>
        <v>0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374951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514711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489261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471</v>
      </c>
      <c r="J454" s="7">
        <f t="shared" si="7"/>
        <v>12.105042827700084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151</v>
      </c>
      <c r="J455" s="7">
        <f t="shared" si="7"/>
        <v>8.4210296058307534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228883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1420</v>
      </c>
      <c r="J457" s="7">
        <f t="shared" si="7"/>
        <v>0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374951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514711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489261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471</v>
      </c>
      <c r="J461" s="7">
        <f t="shared" si="8"/>
        <v>12.105042827700084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151</v>
      </c>
      <c r="J462" s="7">
        <f t="shared" si="8"/>
        <v>8.4210296058307534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228883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1420</v>
      </c>
      <c r="J464" s="7">
        <f t="shared" si="8"/>
        <v>0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1218577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1672794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1590084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1532</v>
      </c>
      <c r="J468" s="7">
        <f t="shared" si="8"/>
        <v>39.373515099865244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489</v>
      </c>
      <c r="J469" s="7">
        <f t="shared" si="8"/>
        <v>27.270751504975092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743861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4614</v>
      </c>
      <c r="J471" s="7">
        <f t="shared" si="8"/>
        <v>0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2155941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2959554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2813221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2710</v>
      </c>
      <c r="J475" s="7">
        <f t="shared" si="8"/>
        <v>69.648972533051435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866</v>
      </c>
      <c r="J476" s="7">
        <f t="shared" si="8"/>
        <v>48.295441315559152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1316061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8164</v>
      </c>
      <c r="J478" s="7">
        <f t="shared" si="8"/>
        <v>0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25215020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34613756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32902300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31696</v>
      </c>
      <c r="J482" s="7">
        <f t="shared" si="8"/>
        <v>814.61027063011011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10127</v>
      </c>
      <c r="J483" s="7">
        <f t="shared" si="8"/>
        <v>564.76666767051688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15392118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95481</v>
      </c>
      <c r="J485" s="7">
        <f t="shared" si="8"/>
        <v>0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1124839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1544116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1467768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1414</v>
      </c>
      <c r="J489" s="7">
        <f t="shared" si="8"/>
        <v>36.340829210972231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452</v>
      </c>
      <c r="J490" s="7">
        <f t="shared" si="8"/>
        <v>25.207320409506625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686641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4259</v>
      </c>
      <c r="J492" s="7">
        <f t="shared" si="8"/>
        <v>0</v>
      </c>
    </row>
    <row r="494" spans="5:10" x14ac:dyDescent="0.25">
      <c r="I494" s="30">
        <f>+SUM(I3:I492)</f>
        <v>947156705.61129296</v>
      </c>
      <c r="J494" s="30">
        <f>+SUM(J3:J492)</f>
        <v>12063.527170998463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G19" workbookViewId="0">
      <selection activeCell="H40" sqref="B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44774</v>
      </c>
      <c r="B5" s="30">
        <v>0</v>
      </c>
      <c r="C5" s="30">
        <v>0</v>
      </c>
      <c r="D5" s="30">
        <v>0</v>
      </c>
      <c r="E5" s="30">
        <v>0</v>
      </c>
      <c r="F5" s="30">
        <v>0.11812082843023458</v>
      </c>
      <c r="G5" s="30">
        <v>0</v>
      </c>
      <c r="H5" s="30">
        <v>0.17400870823396572</v>
      </c>
    </row>
    <row r="6" spans="1:8" x14ac:dyDescent="0.25">
      <c r="A6" s="25">
        <v>44775</v>
      </c>
      <c r="B6" s="30">
        <v>0</v>
      </c>
      <c r="C6" s="30">
        <v>0</v>
      </c>
      <c r="D6" s="30">
        <v>0</v>
      </c>
      <c r="E6" s="30">
        <v>0</v>
      </c>
      <c r="F6" s="30">
        <v>0.5321111368863759</v>
      </c>
      <c r="G6" s="30">
        <v>0</v>
      </c>
      <c r="H6" s="30">
        <v>0.91258489885528371</v>
      </c>
    </row>
    <row r="7" spans="1:8" x14ac:dyDescent="0.25">
      <c r="A7" s="25">
        <v>44776</v>
      </c>
      <c r="B7" s="30">
        <v>0</v>
      </c>
      <c r="C7" s="30">
        <v>0</v>
      </c>
      <c r="D7" s="30">
        <v>0</v>
      </c>
      <c r="E7" s="30">
        <v>0</v>
      </c>
      <c r="F7" s="30">
        <v>0.68672988075614116</v>
      </c>
      <c r="G7" s="30">
        <v>0</v>
      </c>
      <c r="H7" s="30">
        <v>1.2879654668874643</v>
      </c>
    </row>
    <row r="8" spans="1:8" x14ac:dyDescent="0.25">
      <c r="A8" s="25">
        <v>44777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spans="1:8" x14ac:dyDescent="0.25">
      <c r="A9" s="25">
        <v>44778</v>
      </c>
      <c r="B9" s="30">
        <v>0</v>
      </c>
      <c r="C9" s="30">
        <v>0</v>
      </c>
      <c r="D9" s="30">
        <v>0</v>
      </c>
      <c r="E9" s="30">
        <v>0</v>
      </c>
      <c r="F9" s="30">
        <v>5.2682091936313825E-2</v>
      </c>
      <c r="G9" s="30">
        <v>0</v>
      </c>
      <c r="H9" s="30">
        <v>4.9971508038817863E-2</v>
      </c>
    </row>
    <row r="10" spans="1:8" x14ac:dyDescent="0.25">
      <c r="A10" s="25">
        <v>44779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</row>
    <row r="11" spans="1:8" x14ac:dyDescent="0.25">
      <c r="A11" s="25">
        <v>44781</v>
      </c>
      <c r="B11" s="30">
        <v>0</v>
      </c>
      <c r="C11" s="30">
        <v>0</v>
      </c>
      <c r="D11" s="30">
        <v>0</v>
      </c>
      <c r="E11" s="30">
        <v>0</v>
      </c>
      <c r="F11" s="30">
        <v>0.18045373373117818</v>
      </c>
      <c r="G11" s="30">
        <v>0</v>
      </c>
      <c r="H11" s="30">
        <v>0.27415549672544753</v>
      </c>
    </row>
    <row r="12" spans="1:8" x14ac:dyDescent="0.25">
      <c r="A12" s="25">
        <v>44782</v>
      </c>
      <c r="B12" s="30">
        <v>0</v>
      </c>
      <c r="C12" s="30">
        <v>0</v>
      </c>
      <c r="D12" s="30">
        <v>0</v>
      </c>
      <c r="E12" s="30">
        <v>0</v>
      </c>
      <c r="F12" s="30">
        <v>0.33214747207571865</v>
      </c>
      <c r="G12" s="30">
        <v>0</v>
      </c>
      <c r="H12" s="30">
        <v>0.38851551491217018</v>
      </c>
    </row>
    <row r="13" spans="1:8" x14ac:dyDescent="0.25">
      <c r="A13" s="25">
        <v>44783</v>
      </c>
      <c r="B13" s="30">
        <v>0</v>
      </c>
      <c r="C13" s="30">
        <v>0</v>
      </c>
      <c r="D13" s="30">
        <v>0</v>
      </c>
      <c r="E13" s="30">
        <v>0</v>
      </c>
      <c r="F13" s="30">
        <v>0.21753298777455629</v>
      </c>
      <c r="G13" s="30">
        <v>0</v>
      </c>
      <c r="H13" s="30">
        <v>0.12271509058794648</v>
      </c>
    </row>
    <row r="14" spans="1:8" x14ac:dyDescent="0.25">
      <c r="A14" s="25">
        <v>44784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5">
        <v>44785</v>
      </c>
      <c r="B15" s="30">
        <v>0</v>
      </c>
      <c r="C15" s="30">
        <v>0</v>
      </c>
      <c r="D15" s="30">
        <v>0</v>
      </c>
      <c r="E15" s="30">
        <v>0</v>
      </c>
      <c r="F15" s="30">
        <v>2.9945767378194051E-2</v>
      </c>
      <c r="G15" s="30">
        <v>0</v>
      </c>
      <c r="H15" s="30">
        <v>0</v>
      </c>
    </row>
    <row r="16" spans="1:8" x14ac:dyDescent="0.25">
      <c r="A16" s="25">
        <v>44786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x14ac:dyDescent="0.25">
      <c r="A17" s="25">
        <v>44789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x14ac:dyDescent="0.25">
      <c r="A18" s="25">
        <v>44790</v>
      </c>
      <c r="B18" s="30">
        <v>0</v>
      </c>
      <c r="C18" s="30">
        <v>0</v>
      </c>
      <c r="D18" s="30">
        <v>0</v>
      </c>
      <c r="E18" s="30">
        <v>0</v>
      </c>
      <c r="F18" s="30">
        <v>2.6896467468478201E-2</v>
      </c>
      <c r="G18" s="30">
        <v>0</v>
      </c>
      <c r="H18" s="30">
        <v>0</v>
      </c>
    </row>
    <row r="19" spans="1:8" x14ac:dyDescent="0.25">
      <c r="A19" s="25">
        <v>44791</v>
      </c>
      <c r="B19" s="30">
        <v>0</v>
      </c>
      <c r="C19" s="30">
        <v>0</v>
      </c>
      <c r="D19" s="30">
        <v>0</v>
      </c>
      <c r="E19" s="30">
        <v>0</v>
      </c>
      <c r="F19" s="30">
        <v>1.8438916862989554E-2</v>
      </c>
      <c r="G19" s="30">
        <v>0</v>
      </c>
      <c r="H19" s="30">
        <v>0</v>
      </c>
    </row>
    <row r="20" spans="1:8" x14ac:dyDescent="0.25">
      <c r="A20" s="25">
        <v>44792</v>
      </c>
      <c r="B20" s="30">
        <v>0</v>
      </c>
      <c r="C20" s="30">
        <v>0</v>
      </c>
      <c r="D20" s="30">
        <v>0</v>
      </c>
      <c r="E20" s="30">
        <v>0</v>
      </c>
      <c r="F20" s="30">
        <v>0.45514310253085671</v>
      </c>
      <c r="G20" s="30">
        <v>0</v>
      </c>
      <c r="H20" s="30">
        <v>0.66095225871145546</v>
      </c>
    </row>
    <row r="21" spans="1:8" x14ac:dyDescent="0.25">
      <c r="A21" s="25">
        <v>44793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</row>
    <row r="22" spans="1:8" x14ac:dyDescent="0.25">
      <c r="A22" s="25">
        <v>44795</v>
      </c>
      <c r="B22" s="30">
        <v>0</v>
      </c>
      <c r="C22" s="30">
        <v>0</v>
      </c>
      <c r="D22" s="30">
        <v>0</v>
      </c>
      <c r="E22" s="30">
        <v>0</v>
      </c>
      <c r="F22" s="30">
        <v>0.40297821657172084</v>
      </c>
      <c r="G22" s="30">
        <v>0</v>
      </c>
      <c r="H22" s="30">
        <v>0.70054617080085202</v>
      </c>
    </row>
    <row r="23" spans="1:8" x14ac:dyDescent="0.25">
      <c r="A23" s="25">
        <v>44796</v>
      </c>
      <c r="B23" s="30">
        <v>0</v>
      </c>
      <c r="C23" s="30">
        <v>0</v>
      </c>
      <c r="D23" s="30">
        <v>0</v>
      </c>
      <c r="E23" s="30">
        <v>0</v>
      </c>
      <c r="F23" s="30">
        <v>0.12207931930920091</v>
      </c>
      <c r="G23" s="30">
        <v>0</v>
      </c>
      <c r="H23" s="30">
        <v>1.0732486599714498E-2</v>
      </c>
    </row>
    <row r="24" spans="1:8" x14ac:dyDescent="0.25">
      <c r="A24" s="25">
        <v>44797</v>
      </c>
      <c r="B24" s="30">
        <v>0</v>
      </c>
      <c r="C24" s="30">
        <v>0</v>
      </c>
      <c r="D24" s="30">
        <v>0</v>
      </c>
      <c r="E24" s="30">
        <v>0</v>
      </c>
      <c r="F24" s="30">
        <v>0.27282140348801748</v>
      </c>
      <c r="G24" s="30">
        <v>0</v>
      </c>
      <c r="H24" s="30">
        <v>0.4209928537148957</v>
      </c>
    </row>
    <row r="25" spans="1:8" x14ac:dyDescent="0.25">
      <c r="A25" s="25">
        <v>44798</v>
      </c>
      <c r="B25" s="30">
        <v>0</v>
      </c>
      <c r="C25" s="30">
        <v>0</v>
      </c>
      <c r="D25" s="30">
        <v>0</v>
      </c>
      <c r="E25" s="30">
        <v>0</v>
      </c>
      <c r="F25" s="30">
        <v>0.6507455114027465</v>
      </c>
      <c r="G25" s="30">
        <v>0</v>
      </c>
      <c r="H25" s="30">
        <v>1.0194356465400984</v>
      </c>
    </row>
    <row r="26" spans="1:8" x14ac:dyDescent="0.25">
      <c r="A26" s="25">
        <v>44799</v>
      </c>
      <c r="B26" s="30">
        <v>0</v>
      </c>
      <c r="C26" s="30">
        <v>0</v>
      </c>
      <c r="D26" s="30">
        <v>0</v>
      </c>
      <c r="E26" s="30">
        <v>0</v>
      </c>
      <c r="F26" s="30">
        <v>1.4115386175735411E-2</v>
      </c>
      <c r="G26" s="30">
        <v>0</v>
      </c>
      <c r="H26" s="30">
        <v>0</v>
      </c>
    </row>
    <row r="27" spans="1:8" x14ac:dyDescent="0.25">
      <c r="A27" s="25">
        <v>44800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x14ac:dyDescent="0.25">
      <c r="A28" s="25">
        <v>44802</v>
      </c>
      <c r="B28" s="30">
        <v>0</v>
      </c>
      <c r="C28" s="30">
        <v>0</v>
      </c>
      <c r="D28" s="30">
        <v>0</v>
      </c>
      <c r="E28" s="30">
        <v>0</v>
      </c>
      <c r="F28" s="30">
        <v>0.38528653608005925</v>
      </c>
      <c r="G28" s="30">
        <v>0</v>
      </c>
      <c r="H28" s="30">
        <v>0.56810581496462464</v>
      </c>
    </row>
    <row r="29" spans="1:8" x14ac:dyDescent="0.25">
      <c r="A29" s="25">
        <v>44803</v>
      </c>
      <c r="B29" s="30">
        <v>0</v>
      </c>
      <c r="C29" s="30">
        <v>0</v>
      </c>
      <c r="D29" s="30">
        <v>0</v>
      </c>
      <c r="E29" s="30">
        <v>0</v>
      </c>
      <c r="F29" s="30">
        <v>0.25138042540608596</v>
      </c>
      <c r="G29" s="30">
        <v>0</v>
      </c>
      <c r="H29" s="30">
        <v>0.18527839018037759</v>
      </c>
    </row>
    <row r="30" spans="1:8" x14ac:dyDescent="0.25">
      <c r="A30" s="25">
        <v>44804</v>
      </c>
      <c r="B30" s="30">
        <v>0</v>
      </c>
      <c r="C30" s="30">
        <v>0</v>
      </c>
      <c r="D30" s="30">
        <v>0</v>
      </c>
      <c r="E30" s="30">
        <v>0</v>
      </c>
      <c r="F30" s="30">
        <v>0.18954231490464291</v>
      </c>
      <c r="G30" s="30">
        <v>0</v>
      </c>
      <c r="H30" s="30">
        <v>0.34841536607611501</v>
      </c>
    </row>
    <row r="31" spans="1:8" x14ac:dyDescent="0.25">
      <c r="A31" s="25" t="s">
        <v>123</v>
      </c>
      <c r="B31" s="22">
        <v>0</v>
      </c>
      <c r="C31" s="22">
        <v>0</v>
      </c>
      <c r="D31" s="22">
        <v>0</v>
      </c>
      <c r="E31" s="22">
        <v>0</v>
      </c>
      <c r="F31" s="22">
        <v>4.9391514991692462</v>
      </c>
      <c r="G31" s="22">
        <v>0</v>
      </c>
      <c r="H31" s="22">
        <v>7.1243756718292293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 t="shared" ref="B40:G40" si="1">+B31*1000</f>
        <v>0</v>
      </c>
      <c r="C40" s="24">
        <f t="shared" si="1"/>
        <v>0</v>
      </c>
      <c r="D40" s="24">
        <f t="shared" si="1"/>
        <v>0</v>
      </c>
      <c r="E40" s="24">
        <f t="shared" si="1"/>
        <v>0</v>
      </c>
      <c r="F40" s="24">
        <f t="shared" si="1"/>
        <v>4939.1514991692466</v>
      </c>
      <c r="G40" s="24">
        <f t="shared" si="1"/>
        <v>0</v>
      </c>
      <c r="H40" s="24">
        <f>+H31*1000</f>
        <v>7124.3756718292288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Y1" sqref="Y1:AS1048576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44774</v>
      </c>
      <c r="B11" s="36">
        <v>1</v>
      </c>
      <c r="C11" s="18" t="str">
        <f>CONCATENATE(A11,"_",B11)</f>
        <v>44774_1</v>
      </c>
      <c r="D11" s="20">
        <v>150.53643968379026</v>
      </c>
      <c r="E11" s="20">
        <v>344.2598170232788</v>
      </c>
      <c r="F11" s="20">
        <v>334.92557850473435</v>
      </c>
      <c r="G11" s="20">
        <v>251.3312057551282</v>
      </c>
      <c r="H11" s="20">
        <v>0.10670536470164729</v>
      </c>
      <c r="I11" s="20">
        <v>0.96988805076141016</v>
      </c>
      <c r="J11" s="20">
        <v>0.3361560379078195</v>
      </c>
      <c r="K11" s="20">
        <v>-11.178827503449053</v>
      </c>
      <c r="L11" s="20">
        <v>-29.994272928362914</v>
      </c>
      <c r="M11" s="20">
        <v>-24.824628996531334</v>
      </c>
      <c r="N11" s="20">
        <v>-16.080308588040594</v>
      </c>
      <c r="O11" s="20">
        <v>-2.316068662271132E-2</v>
      </c>
      <c r="P11" s="20">
        <v>-0.18000671678643879</v>
      </c>
      <c r="Q11" s="20">
        <v>-7.3456818886344963E-2</v>
      </c>
      <c r="R11" s="3">
        <f>MAX(0,(K11-D11*0.2)*$T$5)+MAX(0,(K11-D11*0.3)*($U$5-$T$5))+MAX(0,(K11-D11*0.5)*($W$5-$V$5))+MAX(0,(K11-D11*0.8)*($X$5-$W$5))</f>
        <v>0</v>
      </c>
      <c r="S11" s="3">
        <f t="shared" ref="S11" si="3">MAX(0,(L11-E11*0.2)*$T$5)+MAX(0,(L11-E11*0.3)*($U$5-$T$5))+MAX(0,(L11-E11*0.5)*($W$5-$V$5))+MAX(0,(L11-E11*0.8)*($X$5-$W$5))</f>
        <v>0</v>
      </c>
      <c r="T11" s="3">
        <f t="shared" ref="T11" si="4">MAX(0,(M11-F11*0.2)*$T$5)+MAX(0,(M11-F11*0.3)*($U$5-$T$5))+MAX(0,(M11-F11*0.5)*($W$5-$V$5))+MAX(0,(M11-F11*0.8)*($X$5-$W$5))</f>
        <v>0</v>
      </c>
      <c r="U11" s="3">
        <f t="shared" ref="U11" si="5">MAX(0,(N11-G11*0.2)*$T$5)+MAX(0,(N11-G11*0.3)*($U$5-$T$5))+MAX(0,(N11-G11*0.5)*($W$5-$V$5))+MAX(0,(N11-G11*0.8)*($X$5-$W$5))</f>
        <v>0</v>
      </c>
      <c r="V11" s="3">
        <f t="shared" ref="V11" si="6">MAX(0,(O11-H11*0.2)*$T$5)+MAX(0,(O11-H11*0.3)*($U$5-$T$5))+MAX(0,(O11-H11*0.5)*($W$5-$V$5))+MAX(0,(O11-H11*0.8)*($X$5-$W$5))</f>
        <v>0</v>
      </c>
      <c r="W11" s="3">
        <f t="shared" ref="W11" si="7">MAX(0,(P11-I11*0.2)*$T$5)+MAX(0,(P11-I11*0.3)*($U$5-$T$5))+MAX(0,(P11-I11*0.5)*($W$5-$V$5))+MAX(0,(P11-I11*0.8)*($X$5-$W$5))</f>
        <v>0</v>
      </c>
      <c r="X11" s="3">
        <f t="shared" ref="X11" si="8">MAX(0,(Q11-J11*0.2)*$T$5)+MAX(0,(Q11-J11*0.3)*($U$5-$T$5))+MAX(0,(Q11-J11*0.5)*($W$5-$V$5))+MAX(0,(Q11-J11*0.8)*($X$5-$W$5))</f>
        <v>0</v>
      </c>
    </row>
    <row r="12" spans="1:24" x14ac:dyDescent="0.25">
      <c r="A12" s="35">
        <v>44774</v>
      </c>
      <c r="B12" s="36">
        <v>2</v>
      </c>
      <c r="C12" s="18" t="str">
        <f t="shared" ref="C12:C75" si="9">CONCATENATE(A12,"_",B12)</f>
        <v>44774_2</v>
      </c>
      <c r="D12" s="20">
        <v>132.06889738515741</v>
      </c>
      <c r="E12" s="20">
        <v>294.2145718591978</v>
      </c>
      <c r="F12" s="20">
        <v>281.0473353701455</v>
      </c>
      <c r="G12" s="20">
        <v>215.23376023234121</v>
      </c>
      <c r="H12" s="20">
        <v>0.10058163826695145</v>
      </c>
      <c r="I12" s="20">
        <v>0.87886394351880659</v>
      </c>
      <c r="J12" s="20">
        <v>0.31789408761012322</v>
      </c>
      <c r="K12" s="20">
        <v>-10.071706774685774</v>
      </c>
      <c r="L12" s="20">
        <v>-25.641653035435638</v>
      </c>
      <c r="M12" s="20">
        <v>-18.770497089763264</v>
      </c>
      <c r="N12" s="20">
        <v>-14.201543209464305</v>
      </c>
      <c r="O12" s="20">
        <v>-2.2612184323466056E-2</v>
      </c>
      <c r="P12" s="20">
        <v>-0.1752534535667479</v>
      </c>
      <c r="Q12" s="20">
        <v>-7.1576645616098042E-2</v>
      </c>
      <c r="R12" s="3">
        <f t="shared" ref="R12:R75" si="10">MAX(0,(K12-D12*0.2)*$T$5)+MAX(0,(K12-D12*0.3)*($U$5-$T$5))+MAX(0,(K12-D12*0.5)*($W$5-$V$5))+MAX(0,(K12-D12*0.8)*($X$5-$W$5))</f>
        <v>0</v>
      </c>
      <c r="S12" s="3">
        <f t="shared" ref="S12:S75" si="11">MAX(0,(L12-E12*0.2)*$T$5)+MAX(0,(L12-E12*0.3)*($U$5-$T$5))+MAX(0,(L12-E12*0.5)*($W$5-$V$5))+MAX(0,(L12-E12*0.8)*($X$5-$W$5))</f>
        <v>0</v>
      </c>
      <c r="T12" s="3">
        <f t="shared" ref="T12:T75" si="12">MAX(0,(M12-F12*0.2)*$T$5)+MAX(0,(M12-F12*0.3)*($U$5-$T$5))+MAX(0,(M12-F12*0.5)*($W$5-$V$5))+MAX(0,(M12-F12*0.8)*($X$5-$W$5))</f>
        <v>0</v>
      </c>
      <c r="U12" s="3">
        <f t="shared" ref="U12:U75" si="13">MAX(0,(N12-G12*0.2)*$T$5)+MAX(0,(N12-G12*0.3)*($U$5-$T$5))+MAX(0,(N12-G12*0.5)*($W$5-$V$5))+MAX(0,(N12-G12*0.8)*($X$5-$W$5))</f>
        <v>0</v>
      </c>
      <c r="V12" s="3">
        <f t="shared" ref="V12:V75" si="14">MAX(0,(O12-H12*0.2)*$T$5)+MAX(0,(O12-H12*0.3)*($U$5-$T$5))+MAX(0,(O12-H12*0.5)*($W$5-$V$5))+MAX(0,(O12-H12*0.8)*($X$5-$W$5))</f>
        <v>0</v>
      </c>
      <c r="W12" s="3">
        <f t="shared" ref="W12:W75" si="15">MAX(0,(P12-I12*0.2)*$T$5)+MAX(0,(P12-I12*0.3)*($U$5-$T$5))+MAX(0,(P12-I12*0.5)*($W$5-$V$5))+MAX(0,(P12-I12*0.8)*($X$5-$W$5))</f>
        <v>0</v>
      </c>
      <c r="X12" s="3">
        <f t="shared" ref="X12:X75" si="16">MAX(0,(Q12-J12*0.2)*$T$5)+MAX(0,(Q12-J12*0.3)*($U$5-$T$5))+MAX(0,(Q12-J12*0.5)*($W$5-$V$5))+MAX(0,(Q12-J12*0.8)*($X$5-$W$5))</f>
        <v>0</v>
      </c>
    </row>
    <row r="13" spans="1:24" x14ac:dyDescent="0.25">
      <c r="A13" s="35">
        <v>44774</v>
      </c>
      <c r="B13" s="36">
        <v>3</v>
      </c>
      <c r="C13" s="18" t="str">
        <f t="shared" si="9"/>
        <v>44774_3</v>
      </c>
      <c r="D13" s="20">
        <v>120.84244314193336</v>
      </c>
      <c r="E13" s="20">
        <v>265.25388052013068</v>
      </c>
      <c r="F13" s="20">
        <v>250.25756938461308</v>
      </c>
      <c r="G13" s="20">
        <v>194.28660578090529</v>
      </c>
      <c r="H13" s="20">
        <v>9.7928711205004626E-2</v>
      </c>
      <c r="I13" s="20">
        <v>0.82831024119602381</v>
      </c>
      <c r="J13" s="20">
        <v>0.30912398722156864</v>
      </c>
      <c r="K13" s="20">
        <v>-11.367597523301939</v>
      </c>
      <c r="L13" s="20">
        <v>-28.636889144513422</v>
      </c>
      <c r="M13" s="20">
        <v>-21.266393619640695</v>
      </c>
      <c r="N13" s="20">
        <v>-16.136506136267904</v>
      </c>
      <c r="O13" s="20">
        <v>-2.1648109647997998E-2</v>
      </c>
      <c r="P13" s="20">
        <v>-0.17760993651932336</v>
      </c>
      <c r="Q13" s="20">
        <v>-6.8689389219241601E-2</v>
      </c>
      <c r="R13" s="3">
        <f t="shared" si="10"/>
        <v>0</v>
      </c>
      <c r="S13" s="3">
        <f t="shared" si="11"/>
        <v>0</v>
      </c>
      <c r="T13" s="3">
        <f t="shared" si="12"/>
        <v>0</v>
      </c>
      <c r="U13" s="3">
        <f t="shared" si="13"/>
        <v>0</v>
      </c>
      <c r="V13" s="3">
        <f t="shared" si="14"/>
        <v>0</v>
      </c>
      <c r="W13" s="3">
        <f t="shared" si="15"/>
        <v>0</v>
      </c>
      <c r="X13" s="3">
        <f t="shared" si="16"/>
        <v>0</v>
      </c>
    </row>
    <row r="14" spans="1:24" x14ac:dyDescent="0.25">
      <c r="A14" s="35">
        <v>44774</v>
      </c>
      <c r="B14" s="36">
        <v>4</v>
      </c>
      <c r="C14" s="18" t="str">
        <f t="shared" si="9"/>
        <v>44774_4</v>
      </c>
      <c r="D14" s="20">
        <v>115.28376472205042</v>
      </c>
      <c r="E14" s="20">
        <v>249.96396037666767</v>
      </c>
      <c r="F14" s="20">
        <v>233.86875668919654</v>
      </c>
      <c r="G14" s="20">
        <v>183.24152297246837</v>
      </c>
      <c r="H14" s="20">
        <v>9.4580769062883804E-2</v>
      </c>
      <c r="I14" s="20">
        <v>0.79147570749857454</v>
      </c>
      <c r="J14" s="20">
        <v>0.29919062309901512</v>
      </c>
      <c r="K14" s="20">
        <v>-11.403354007085559</v>
      </c>
      <c r="L14" s="20">
        <v>-28.664831850364468</v>
      </c>
      <c r="M14" s="20">
        <v>-21.699207512118363</v>
      </c>
      <c r="N14" s="20">
        <v>-16.283687410808689</v>
      </c>
      <c r="O14" s="20">
        <v>-2.2339716012761232E-2</v>
      </c>
      <c r="P14" s="20">
        <v>-0.1840249582979834</v>
      </c>
      <c r="Q14" s="20">
        <v>-7.0681370595580842E-2</v>
      </c>
      <c r="R14" s="3">
        <f t="shared" si="10"/>
        <v>0</v>
      </c>
      <c r="S14" s="3">
        <f t="shared" si="11"/>
        <v>0</v>
      </c>
      <c r="T14" s="3">
        <f t="shared" si="12"/>
        <v>0</v>
      </c>
      <c r="U14" s="3">
        <f t="shared" si="13"/>
        <v>0</v>
      </c>
      <c r="V14" s="3">
        <f t="shared" si="14"/>
        <v>0</v>
      </c>
      <c r="W14" s="3">
        <f t="shared" si="15"/>
        <v>0</v>
      </c>
      <c r="X14" s="3">
        <f t="shared" si="16"/>
        <v>0</v>
      </c>
    </row>
    <row r="15" spans="1:24" x14ac:dyDescent="0.25">
      <c r="A15" s="35">
        <v>44774</v>
      </c>
      <c r="B15" s="36">
        <v>5</v>
      </c>
      <c r="C15" s="18" t="str">
        <f t="shared" si="9"/>
        <v>44774_5</v>
      </c>
      <c r="D15" s="20">
        <v>113.66215597052448</v>
      </c>
      <c r="E15" s="20">
        <v>244.56433978844086</v>
      </c>
      <c r="F15" s="20">
        <v>228.26057744868979</v>
      </c>
      <c r="G15" s="20">
        <v>179.40733037858863</v>
      </c>
      <c r="H15" s="20">
        <v>9.2757302596083085E-2</v>
      </c>
      <c r="I15" s="20">
        <v>0.78250959894958672</v>
      </c>
      <c r="J15" s="20">
        <v>0.29329877794643661</v>
      </c>
      <c r="K15" s="20">
        <v>-11.635780245119978</v>
      </c>
      <c r="L15" s="20">
        <v>-29.728791873997249</v>
      </c>
      <c r="M15" s="20">
        <v>-22.861034818118853</v>
      </c>
      <c r="N15" s="20">
        <v>-16.78751326168527</v>
      </c>
      <c r="O15" s="20">
        <v>-2.3902103593288385E-2</v>
      </c>
      <c r="P15" s="20">
        <v>-0.19089516714637586</v>
      </c>
      <c r="Q15" s="20">
        <v>-7.552644085398437E-2</v>
      </c>
      <c r="R15" s="3">
        <f t="shared" si="10"/>
        <v>0</v>
      </c>
      <c r="S15" s="3">
        <f t="shared" si="11"/>
        <v>0</v>
      </c>
      <c r="T15" s="3">
        <f t="shared" si="12"/>
        <v>0</v>
      </c>
      <c r="U15" s="3">
        <f t="shared" si="13"/>
        <v>0</v>
      </c>
      <c r="V15" s="3">
        <f t="shared" si="14"/>
        <v>0</v>
      </c>
      <c r="W15" s="3">
        <f t="shared" si="15"/>
        <v>0</v>
      </c>
      <c r="X15" s="3">
        <f t="shared" si="16"/>
        <v>0</v>
      </c>
    </row>
    <row r="16" spans="1:24" x14ac:dyDescent="0.25">
      <c r="A16" s="35">
        <v>44774</v>
      </c>
      <c r="B16" s="36">
        <v>6</v>
      </c>
      <c r="C16" s="18" t="str">
        <f t="shared" si="9"/>
        <v>44774_6</v>
      </c>
      <c r="D16" s="20">
        <v>119.22279119384702</v>
      </c>
      <c r="E16" s="20">
        <v>258.16067842993931</v>
      </c>
      <c r="F16" s="20">
        <v>241.75119434001215</v>
      </c>
      <c r="G16" s="20">
        <v>188.83665558043614</v>
      </c>
      <c r="H16" s="20">
        <v>9.3050766098003765E-2</v>
      </c>
      <c r="I16" s="20">
        <v>0.80574212489068009</v>
      </c>
      <c r="J16" s="20">
        <v>0.29437086005895918</v>
      </c>
      <c r="K16" s="20">
        <v>-11.203690916878116</v>
      </c>
      <c r="L16" s="20">
        <v>-29.433325106164006</v>
      </c>
      <c r="M16" s="20">
        <v>-22.682519118376689</v>
      </c>
      <c r="N16" s="20">
        <v>-16.109261713841786</v>
      </c>
      <c r="O16" s="20">
        <v>-2.4593341817436627E-2</v>
      </c>
      <c r="P16" s="20">
        <v>-0.19356936993216692</v>
      </c>
      <c r="Q16" s="20">
        <v>-7.7590784987521061E-2</v>
      </c>
      <c r="R16" s="3">
        <f t="shared" si="10"/>
        <v>0</v>
      </c>
      <c r="S16" s="3">
        <f t="shared" si="11"/>
        <v>0</v>
      </c>
      <c r="T16" s="3">
        <f t="shared" si="12"/>
        <v>0</v>
      </c>
      <c r="U16" s="3">
        <f t="shared" si="13"/>
        <v>0</v>
      </c>
      <c r="V16" s="3">
        <f t="shared" si="14"/>
        <v>0</v>
      </c>
      <c r="W16" s="3">
        <f t="shared" si="15"/>
        <v>0</v>
      </c>
      <c r="X16" s="3">
        <f t="shared" si="16"/>
        <v>0</v>
      </c>
    </row>
    <row r="17" spans="1:24" x14ac:dyDescent="0.25">
      <c r="A17" s="35">
        <v>44774</v>
      </c>
      <c r="B17" s="36">
        <v>7</v>
      </c>
      <c r="C17" s="18" t="str">
        <f t="shared" si="9"/>
        <v>44774_7</v>
      </c>
      <c r="D17" s="20">
        <v>149.48847129479205</v>
      </c>
      <c r="E17" s="20">
        <v>327.99703640609897</v>
      </c>
      <c r="F17" s="20">
        <v>311.0822068560683</v>
      </c>
      <c r="G17" s="20">
        <v>240.55825254868088</v>
      </c>
      <c r="H17" s="20">
        <v>0.10473754851996825</v>
      </c>
      <c r="I17" s="20">
        <v>0.95592532829502341</v>
      </c>
      <c r="J17" s="20">
        <v>0.32941820977880931</v>
      </c>
      <c r="K17" s="20">
        <v>-7.9327251472820786</v>
      </c>
      <c r="L17" s="20">
        <v>-23.018642805721271</v>
      </c>
      <c r="M17" s="20">
        <v>-16.935215401186351</v>
      </c>
      <c r="N17" s="20">
        <v>-10.662180596878587</v>
      </c>
      <c r="O17" s="20">
        <v>-2.5012596751419435E-2</v>
      </c>
      <c r="P17" s="20">
        <v>-0.19152120108082221</v>
      </c>
      <c r="Q17" s="20">
        <v>-7.8955028758395288E-2</v>
      </c>
      <c r="R17" s="3">
        <f t="shared" si="10"/>
        <v>0</v>
      </c>
      <c r="S17" s="3">
        <f t="shared" si="11"/>
        <v>0</v>
      </c>
      <c r="T17" s="3">
        <f t="shared" si="12"/>
        <v>0</v>
      </c>
      <c r="U17" s="3">
        <f t="shared" si="13"/>
        <v>0</v>
      </c>
      <c r="V17" s="3">
        <f t="shared" si="14"/>
        <v>0</v>
      </c>
      <c r="W17" s="3">
        <f t="shared" si="15"/>
        <v>0</v>
      </c>
      <c r="X17" s="3">
        <f t="shared" si="16"/>
        <v>0</v>
      </c>
    </row>
    <row r="18" spans="1:24" x14ac:dyDescent="0.25">
      <c r="A18" s="35">
        <v>44774</v>
      </c>
      <c r="B18" s="36">
        <v>8</v>
      </c>
      <c r="C18" s="18" t="str">
        <f t="shared" si="9"/>
        <v>44774_8</v>
      </c>
      <c r="D18" s="20">
        <v>184.27194605762918</v>
      </c>
      <c r="E18" s="20">
        <v>408.52644121982246</v>
      </c>
      <c r="F18" s="20">
        <v>383.0571931550881</v>
      </c>
      <c r="G18" s="20">
        <v>298.31480939410187</v>
      </c>
      <c r="H18" s="20">
        <v>0.1139997388895445</v>
      </c>
      <c r="I18" s="20">
        <v>1.1177429953656617</v>
      </c>
      <c r="J18" s="20">
        <v>0.35818862026133569</v>
      </c>
      <c r="K18" s="20">
        <v>-22.060791256172227</v>
      </c>
      <c r="L18" s="20">
        <v>-59.777503833222305</v>
      </c>
      <c r="M18" s="20">
        <v>-57.038296503222035</v>
      </c>
      <c r="N18" s="20">
        <v>-40.278445501601318</v>
      </c>
      <c r="O18" s="20">
        <v>-2.1963692907964832E-2</v>
      </c>
      <c r="P18" s="20">
        <v>-0.16881853359505095</v>
      </c>
      <c r="Q18" s="20">
        <v>-7.0187428503929436E-2</v>
      </c>
      <c r="R18" s="3">
        <f t="shared" si="10"/>
        <v>0</v>
      </c>
      <c r="S18" s="3">
        <f t="shared" si="11"/>
        <v>0</v>
      </c>
      <c r="T18" s="3">
        <f t="shared" si="12"/>
        <v>0</v>
      </c>
      <c r="U18" s="3">
        <f t="shared" si="13"/>
        <v>0</v>
      </c>
      <c r="V18" s="3">
        <f t="shared" si="14"/>
        <v>0</v>
      </c>
      <c r="W18" s="3">
        <f t="shared" si="15"/>
        <v>0</v>
      </c>
      <c r="X18" s="3">
        <f t="shared" si="16"/>
        <v>0</v>
      </c>
    </row>
    <row r="19" spans="1:24" x14ac:dyDescent="0.25">
      <c r="A19" s="35">
        <v>44774</v>
      </c>
      <c r="B19" s="36">
        <v>9</v>
      </c>
      <c r="C19" s="18" t="str">
        <f t="shared" si="9"/>
        <v>44774_9</v>
      </c>
      <c r="D19" s="20">
        <v>203.43701835084653</v>
      </c>
      <c r="E19" s="20">
        <v>453.05140550993292</v>
      </c>
      <c r="F19" s="20">
        <v>420.39282089348961</v>
      </c>
      <c r="G19" s="20">
        <v>327.62526699196076</v>
      </c>
      <c r="H19" s="20">
        <v>0.13001790916713807</v>
      </c>
      <c r="I19" s="20">
        <v>1.2666036161972585</v>
      </c>
      <c r="J19" s="20">
        <v>0.40907767928228167</v>
      </c>
      <c r="K19" s="20">
        <v>-24.895663722699325</v>
      </c>
      <c r="L19" s="20">
        <v>-57.609997779354067</v>
      </c>
      <c r="M19" s="20">
        <v>-59.467134060747632</v>
      </c>
      <c r="N19" s="20">
        <v>-46.434413701861438</v>
      </c>
      <c r="O19" s="20">
        <v>4.7306041367014533E-3</v>
      </c>
      <c r="P19" s="20">
        <v>-1.666500476480752E-2</v>
      </c>
      <c r="Q19" s="20">
        <v>1.0142239875844131E-2</v>
      </c>
      <c r="R19" s="3">
        <f t="shared" si="10"/>
        <v>0</v>
      </c>
      <c r="S19" s="3">
        <f t="shared" si="11"/>
        <v>0</v>
      </c>
      <c r="T19" s="3">
        <f t="shared" si="12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</row>
    <row r="20" spans="1:24" x14ac:dyDescent="0.25">
      <c r="A20" s="35">
        <v>44774</v>
      </c>
      <c r="B20" s="36">
        <v>10</v>
      </c>
      <c r="C20" s="18" t="str">
        <f t="shared" si="9"/>
        <v>44774_10</v>
      </c>
      <c r="D20" s="20">
        <v>225.25130822685713</v>
      </c>
      <c r="E20" s="20">
        <v>506.5330392826948</v>
      </c>
      <c r="F20" s="20">
        <v>468.86188660778521</v>
      </c>
      <c r="G20" s="20">
        <v>364.71699922726737</v>
      </c>
      <c r="H20" s="20">
        <v>0.15124261467172501</v>
      </c>
      <c r="I20" s="20">
        <v>1.4755861603846367</v>
      </c>
      <c r="J20" s="20">
        <v>0.46722059037012187</v>
      </c>
      <c r="K20" s="20">
        <v>-19.161638131564732</v>
      </c>
      <c r="L20" s="20">
        <v>-42.510123839432069</v>
      </c>
      <c r="M20" s="20">
        <v>-45.663417565414875</v>
      </c>
      <c r="N20" s="20">
        <v>-37.31358635414599</v>
      </c>
      <c r="O20" s="20">
        <v>3.2311596161522946E-2</v>
      </c>
      <c r="P20" s="20">
        <v>0.13821852257186157</v>
      </c>
      <c r="Q20" s="20">
        <v>8.7457622686858208E-2</v>
      </c>
      <c r="R20" s="3">
        <f t="shared" si="10"/>
        <v>0</v>
      </c>
      <c r="S20" s="3">
        <f t="shared" si="11"/>
        <v>0</v>
      </c>
      <c r="T20" s="3">
        <f t="shared" si="12"/>
        <v>0</v>
      </c>
      <c r="U20" s="3">
        <f t="shared" si="13"/>
        <v>0</v>
      </c>
      <c r="V20" s="3">
        <f t="shared" si="14"/>
        <v>1.6017700535809538E-2</v>
      </c>
      <c r="W20" s="3">
        <f t="shared" si="15"/>
        <v>0</v>
      </c>
      <c r="X20" s="3">
        <f t="shared" si="16"/>
        <v>0</v>
      </c>
    </row>
    <row r="21" spans="1:24" x14ac:dyDescent="0.25">
      <c r="A21" s="35">
        <v>44774</v>
      </c>
      <c r="B21" s="36">
        <v>11</v>
      </c>
      <c r="C21" s="18" t="str">
        <f t="shared" si="9"/>
        <v>44774_11</v>
      </c>
      <c r="D21" s="20">
        <v>235.59333502936542</v>
      </c>
      <c r="E21" s="20">
        <v>532.02484088090648</v>
      </c>
      <c r="F21" s="20">
        <v>493.94418758269182</v>
      </c>
      <c r="G21" s="20">
        <v>383.49351068585548</v>
      </c>
      <c r="H21" s="20">
        <v>0.1400716772579283</v>
      </c>
      <c r="I21" s="20">
        <v>1.476160713928226</v>
      </c>
      <c r="J21" s="20">
        <v>0.43481884658551018</v>
      </c>
      <c r="K21" s="20">
        <v>-15.300523694163017</v>
      </c>
      <c r="L21" s="20">
        <v>-36.369244765959294</v>
      </c>
      <c r="M21" s="20">
        <v>-39.666321028068381</v>
      </c>
      <c r="N21" s="20">
        <v>-32.237502058227932</v>
      </c>
      <c r="O21" s="20">
        <v>2.5566606806320016E-2</v>
      </c>
      <c r="P21" s="20">
        <v>0.12299387944835162</v>
      </c>
      <c r="Q21" s="20">
        <v>7.1827061725028757E-2</v>
      </c>
      <c r="R21" s="3">
        <f t="shared" si="10"/>
        <v>0</v>
      </c>
      <c r="S21" s="3">
        <f t="shared" si="11"/>
        <v>0</v>
      </c>
      <c r="T21" s="3">
        <f t="shared" si="12"/>
        <v>0</v>
      </c>
      <c r="U21" s="3">
        <f t="shared" si="13"/>
        <v>0</v>
      </c>
      <c r="V21" s="3">
        <f t="shared" si="14"/>
        <v>0</v>
      </c>
      <c r="W21" s="3">
        <f t="shared" si="15"/>
        <v>0</v>
      </c>
      <c r="X21" s="3">
        <f t="shared" si="16"/>
        <v>0</v>
      </c>
    </row>
    <row r="22" spans="1:24" x14ac:dyDescent="0.25">
      <c r="A22" s="35">
        <v>44774</v>
      </c>
      <c r="B22" s="36">
        <v>12</v>
      </c>
      <c r="C22" s="18" t="str">
        <f t="shared" si="9"/>
        <v>44774_12</v>
      </c>
      <c r="D22" s="20">
        <v>238.05319702836326</v>
      </c>
      <c r="E22" s="20">
        <v>540.72022803293407</v>
      </c>
      <c r="F22" s="20">
        <v>503.39767031766604</v>
      </c>
      <c r="G22" s="20">
        <v>387.20206303425249</v>
      </c>
      <c r="H22" s="20">
        <v>0.14192049258299555</v>
      </c>
      <c r="I22" s="20">
        <v>1.4964002938761587</v>
      </c>
      <c r="J22" s="20">
        <v>0.43819317817281589</v>
      </c>
      <c r="K22" s="20">
        <v>-12.362950731944903</v>
      </c>
      <c r="L22" s="20">
        <v>-30.778113334621832</v>
      </c>
      <c r="M22" s="20">
        <v>-34.664097484018441</v>
      </c>
      <c r="N22" s="20">
        <v>-28.201374989634235</v>
      </c>
      <c r="O22" s="20">
        <v>2.9135439323584162E-2</v>
      </c>
      <c r="P22" s="20">
        <v>0.15239385263423391</v>
      </c>
      <c r="Q22" s="20">
        <v>7.7871784008111955E-2</v>
      </c>
      <c r="R22" s="3">
        <f t="shared" si="10"/>
        <v>0</v>
      </c>
      <c r="S22" s="3">
        <f t="shared" si="11"/>
        <v>0</v>
      </c>
      <c r="T22" s="3">
        <f t="shared" si="12"/>
        <v>0</v>
      </c>
      <c r="U22" s="3">
        <f t="shared" si="13"/>
        <v>0</v>
      </c>
      <c r="V22" s="3">
        <f t="shared" si="14"/>
        <v>5.8334100254319385E-3</v>
      </c>
      <c r="W22" s="3">
        <f t="shared" si="15"/>
        <v>0</v>
      </c>
      <c r="X22" s="3">
        <f t="shared" si="16"/>
        <v>0</v>
      </c>
    </row>
    <row r="23" spans="1:24" x14ac:dyDescent="0.25">
      <c r="A23" s="35">
        <v>44774</v>
      </c>
      <c r="B23" s="36">
        <v>13</v>
      </c>
      <c r="C23" s="18" t="str">
        <f t="shared" si="9"/>
        <v>44774_13</v>
      </c>
      <c r="D23" s="20">
        <v>237.15590450607903</v>
      </c>
      <c r="E23" s="20">
        <v>536.86889765246769</v>
      </c>
      <c r="F23" s="20">
        <v>501.56328313846768</v>
      </c>
      <c r="G23" s="20">
        <v>385.18164346850983</v>
      </c>
      <c r="H23" s="20">
        <v>0.13996638689769536</v>
      </c>
      <c r="I23" s="20">
        <v>1.4673956575962948</v>
      </c>
      <c r="J23" s="20">
        <v>0.43283778055556937</v>
      </c>
      <c r="K23" s="20">
        <v>-11.59925724802115</v>
      </c>
      <c r="L23" s="20">
        <v>-31.115811529153667</v>
      </c>
      <c r="M23" s="20">
        <v>-34.75933873834213</v>
      </c>
      <c r="N23" s="20">
        <v>-27.797523013176033</v>
      </c>
      <c r="O23" s="20">
        <v>2.6171269626677103E-2</v>
      </c>
      <c r="P23" s="20">
        <v>0.13678875776050956</v>
      </c>
      <c r="Q23" s="20">
        <v>6.9357562945941309E-2</v>
      </c>
      <c r="R23" s="3">
        <f t="shared" si="10"/>
        <v>0</v>
      </c>
      <c r="S23" s="3">
        <f t="shared" si="11"/>
        <v>0</v>
      </c>
      <c r="T23" s="3">
        <f t="shared" si="12"/>
        <v>0</v>
      </c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</row>
    <row r="24" spans="1:24" x14ac:dyDescent="0.25">
      <c r="A24" s="35">
        <v>44774</v>
      </c>
      <c r="B24" s="36">
        <v>14</v>
      </c>
      <c r="C24" s="18" t="str">
        <f t="shared" si="9"/>
        <v>44774_14</v>
      </c>
      <c r="D24" s="20">
        <v>232.99830647800445</v>
      </c>
      <c r="E24" s="20">
        <v>522.47267130282967</v>
      </c>
      <c r="F24" s="20">
        <v>490.6616935245446</v>
      </c>
      <c r="G24" s="20">
        <v>378.76467436187016</v>
      </c>
      <c r="H24" s="20">
        <v>0.13328548702700688</v>
      </c>
      <c r="I24" s="20">
        <v>1.3744748574373289</v>
      </c>
      <c r="J24" s="20">
        <v>0.41347295566481501</v>
      </c>
      <c r="K24" s="20">
        <v>-12.655963336898271</v>
      </c>
      <c r="L24" s="20">
        <v>-36.580398842430618</v>
      </c>
      <c r="M24" s="20">
        <v>-39.283125551168659</v>
      </c>
      <c r="N24" s="20">
        <v>-29.843542396705622</v>
      </c>
      <c r="O24" s="20">
        <v>2.7143180391199961E-2</v>
      </c>
      <c r="P24" s="20">
        <v>0.11646578441756929</v>
      </c>
      <c r="Q24" s="20">
        <v>7.2446979158727623E-2</v>
      </c>
      <c r="R24" s="3">
        <f t="shared" si="10"/>
        <v>0</v>
      </c>
      <c r="S24" s="3">
        <f t="shared" si="11"/>
        <v>0</v>
      </c>
      <c r="T24" s="3">
        <f t="shared" si="12"/>
        <v>0</v>
      </c>
      <c r="U24" s="3">
        <f t="shared" si="13"/>
        <v>0</v>
      </c>
      <c r="V24" s="3">
        <f t="shared" si="14"/>
        <v>3.7739483017402058E-3</v>
      </c>
      <c r="W24" s="3">
        <f t="shared" si="15"/>
        <v>0</v>
      </c>
      <c r="X24" s="3">
        <f t="shared" si="16"/>
        <v>0</v>
      </c>
    </row>
    <row r="25" spans="1:24" x14ac:dyDescent="0.25">
      <c r="A25" s="35">
        <v>44774</v>
      </c>
      <c r="B25" s="36">
        <v>15</v>
      </c>
      <c r="C25" s="18" t="str">
        <f t="shared" si="9"/>
        <v>44774_15</v>
      </c>
      <c r="D25" s="20">
        <v>224.95776966993958</v>
      </c>
      <c r="E25" s="20">
        <v>510.65953622922245</v>
      </c>
      <c r="F25" s="20">
        <v>481.06670516755275</v>
      </c>
      <c r="G25" s="20">
        <v>367.73176162855736</v>
      </c>
      <c r="H25" s="20">
        <v>0.13041540479808975</v>
      </c>
      <c r="I25" s="20">
        <v>1.3533236514589231</v>
      </c>
      <c r="J25" s="20">
        <v>0.40567674648052021</v>
      </c>
      <c r="K25" s="20">
        <v>-13.178511499961695</v>
      </c>
      <c r="L25" s="20">
        <v>-34.785644099270719</v>
      </c>
      <c r="M25" s="20">
        <v>-37.604904459040689</v>
      </c>
      <c r="N25" s="20">
        <v>-30.482697733603086</v>
      </c>
      <c r="O25" s="20">
        <v>2.4996677759256253E-2</v>
      </c>
      <c r="P25" s="20">
        <v>0.1246128291177776</v>
      </c>
      <c r="Q25" s="20">
        <v>6.6141879119809066E-2</v>
      </c>
      <c r="R25" s="3">
        <f t="shared" si="10"/>
        <v>0</v>
      </c>
      <c r="S25" s="3">
        <f t="shared" si="11"/>
        <v>0</v>
      </c>
      <c r="T25" s="3">
        <f t="shared" si="12"/>
        <v>0</v>
      </c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</row>
    <row r="26" spans="1:24" x14ac:dyDescent="0.25">
      <c r="A26" s="35">
        <v>44774</v>
      </c>
      <c r="B26" s="36">
        <v>16</v>
      </c>
      <c r="C26" s="18" t="str">
        <f t="shared" si="9"/>
        <v>44774_16</v>
      </c>
      <c r="D26" s="20">
        <v>218.40359837212824</v>
      </c>
      <c r="E26" s="20">
        <v>500.20752677815148</v>
      </c>
      <c r="F26" s="20">
        <v>473.50489914229098</v>
      </c>
      <c r="G26" s="20">
        <v>358.00879147141887</v>
      </c>
      <c r="H26" s="20">
        <v>0.13498470973688692</v>
      </c>
      <c r="I26" s="20">
        <v>1.3613559987586004</v>
      </c>
      <c r="J26" s="20">
        <v>0.41841840923386564</v>
      </c>
      <c r="K26" s="20">
        <v>-14.854626207856743</v>
      </c>
      <c r="L26" s="20">
        <v>-35.976462105587331</v>
      </c>
      <c r="M26" s="20">
        <v>-38.054997261941843</v>
      </c>
      <c r="N26" s="20">
        <v>-32.084184233464555</v>
      </c>
      <c r="O26" s="20">
        <v>3.8910358944705167E-2</v>
      </c>
      <c r="P26" s="20">
        <v>0.18977587114567446</v>
      </c>
      <c r="Q26" s="20">
        <v>0.10609593174810823</v>
      </c>
      <c r="R26" s="3">
        <f t="shared" si="10"/>
        <v>0</v>
      </c>
      <c r="S26" s="3">
        <f t="shared" si="11"/>
        <v>0</v>
      </c>
      <c r="T26" s="3">
        <f t="shared" si="12"/>
        <v>0</v>
      </c>
      <c r="U26" s="3">
        <f t="shared" si="13"/>
        <v>0</v>
      </c>
      <c r="V26" s="3">
        <f t="shared" si="14"/>
        <v>9.2495769567252903E-2</v>
      </c>
      <c r="W26" s="3">
        <f t="shared" si="15"/>
        <v>0</v>
      </c>
      <c r="X26" s="3">
        <f t="shared" si="16"/>
        <v>0.17400870823396572</v>
      </c>
    </row>
    <row r="27" spans="1:24" x14ac:dyDescent="0.25">
      <c r="A27" s="35">
        <v>44774</v>
      </c>
      <c r="B27" s="36">
        <v>17</v>
      </c>
      <c r="C27" s="18" t="str">
        <f t="shared" si="9"/>
        <v>44774_17</v>
      </c>
      <c r="D27" s="20">
        <v>216.91968121171399</v>
      </c>
      <c r="E27" s="20">
        <v>500.98731287231107</v>
      </c>
      <c r="F27" s="20">
        <v>477.40698467879048</v>
      </c>
      <c r="G27" s="20">
        <v>356.93496382992311</v>
      </c>
      <c r="H27" s="20">
        <v>0.12552340984188168</v>
      </c>
      <c r="I27" s="20">
        <v>1.3012223016726785</v>
      </c>
      <c r="J27" s="20">
        <v>0.39052082008738132</v>
      </c>
      <c r="K27" s="20">
        <v>-17.97369359430483</v>
      </c>
      <c r="L27" s="20">
        <v>-41.917825953170215</v>
      </c>
      <c r="M27" s="20">
        <v>-43.2357736134296</v>
      </c>
      <c r="N27" s="20">
        <v>-36.023438404683681</v>
      </c>
      <c r="O27" s="20">
        <v>2.3865681859037778E-2</v>
      </c>
      <c r="P27" s="20">
        <v>0.11925650171928717</v>
      </c>
      <c r="Q27" s="20">
        <v>6.2403500527482364E-2</v>
      </c>
      <c r="R27" s="3">
        <f t="shared" si="10"/>
        <v>0</v>
      </c>
      <c r="S27" s="3">
        <f t="shared" si="11"/>
        <v>0</v>
      </c>
      <c r="T27" s="3">
        <f t="shared" si="12"/>
        <v>0</v>
      </c>
      <c r="U27" s="3">
        <f t="shared" si="13"/>
        <v>0</v>
      </c>
      <c r="V27" s="3">
        <f t="shared" si="14"/>
        <v>0</v>
      </c>
      <c r="W27" s="3">
        <f t="shared" si="15"/>
        <v>0</v>
      </c>
      <c r="X27" s="3">
        <f t="shared" si="16"/>
        <v>0</v>
      </c>
    </row>
    <row r="28" spans="1:24" x14ac:dyDescent="0.25">
      <c r="A28" s="35">
        <v>44774</v>
      </c>
      <c r="B28" s="36">
        <v>18</v>
      </c>
      <c r="C28" s="18" t="str">
        <f t="shared" si="9"/>
        <v>44774_18</v>
      </c>
      <c r="D28" s="20">
        <v>222.88033749743738</v>
      </c>
      <c r="E28" s="20">
        <v>513.40634592457286</v>
      </c>
      <c r="F28" s="20">
        <v>494.81117918473558</v>
      </c>
      <c r="G28" s="20">
        <v>369.95715834342695</v>
      </c>
      <c r="H28" s="20">
        <v>0.11791550231485506</v>
      </c>
      <c r="I28" s="20">
        <v>1.197566813527849</v>
      </c>
      <c r="J28" s="20">
        <v>0.36965492706856751</v>
      </c>
      <c r="K28" s="20">
        <v>-21.270032662118549</v>
      </c>
      <c r="L28" s="20">
        <v>-51.515694722303792</v>
      </c>
      <c r="M28" s="20">
        <v>-51.440082533667059</v>
      </c>
      <c r="N28" s="20">
        <v>-40.669345448916339</v>
      </c>
      <c r="O28" s="20">
        <v>4.3357083501160097E-4</v>
      </c>
      <c r="P28" s="20">
        <v>-1.7916832983903414E-2</v>
      </c>
      <c r="Q28" s="20">
        <v>-5.1748739040040478E-3</v>
      </c>
      <c r="R28" s="3">
        <f t="shared" si="10"/>
        <v>0</v>
      </c>
      <c r="S28" s="3">
        <f t="shared" si="11"/>
        <v>0</v>
      </c>
      <c r="T28" s="3">
        <f t="shared" si="12"/>
        <v>0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</row>
    <row r="29" spans="1:24" x14ac:dyDescent="0.25">
      <c r="A29" s="35">
        <v>44774</v>
      </c>
      <c r="B29" s="36">
        <v>19</v>
      </c>
      <c r="C29" s="18" t="str">
        <f t="shared" si="9"/>
        <v>44774_19</v>
      </c>
      <c r="D29" s="20">
        <v>247.84021216438234</v>
      </c>
      <c r="E29" s="20">
        <v>563.0229040086972</v>
      </c>
      <c r="F29" s="20">
        <v>547.87084038393925</v>
      </c>
      <c r="G29" s="20">
        <v>414.66406905672505</v>
      </c>
      <c r="H29" s="20">
        <v>0.14073169080926468</v>
      </c>
      <c r="I29" s="20">
        <v>1.3687029153435126</v>
      </c>
      <c r="J29" s="20">
        <v>0.44320993558174149</v>
      </c>
      <c r="K29" s="20">
        <v>-23.092535786824605</v>
      </c>
      <c r="L29" s="20">
        <v>-57.057827577074633</v>
      </c>
      <c r="M29" s="20">
        <v>-53.537122396550323</v>
      </c>
      <c r="N29" s="20">
        <v>-42.486327294617318</v>
      </c>
      <c r="O29" s="20">
        <v>-1.4621770765132913E-2</v>
      </c>
      <c r="P29" s="20">
        <v>-0.10854394474374517</v>
      </c>
      <c r="Q29" s="20">
        <v>-4.4291239357847956E-2</v>
      </c>
      <c r="R29" s="3">
        <f t="shared" si="10"/>
        <v>0</v>
      </c>
      <c r="S29" s="3">
        <f t="shared" si="11"/>
        <v>0</v>
      </c>
      <c r="T29" s="3">
        <f t="shared" si="12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</row>
    <row r="30" spans="1:24" x14ac:dyDescent="0.25">
      <c r="A30" s="35">
        <v>44774</v>
      </c>
      <c r="B30" s="36">
        <v>20</v>
      </c>
      <c r="C30" s="18" t="str">
        <f t="shared" si="9"/>
        <v>44774_20</v>
      </c>
      <c r="D30" s="20">
        <v>258.48749029935362</v>
      </c>
      <c r="E30" s="20">
        <v>591.54654173422932</v>
      </c>
      <c r="F30" s="20">
        <v>579.00874468385018</v>
      </c>
      <c r="G30" s="20">
        <v>435.01658667277587</v>
      </c>
      <c r="H30" s="20">
        <v>0.1540154900966374</v>
      </c>
      <c r="I30" s="20">
        <v>1.5007615057441048</v>
      </c>
      <c r="J30" s="20">
        <v>0.47746516162793645</v>
      </c>
      <c r="K30" s="20">
        <v>-25.19259148063567</v>
      </c>
      <c r="L30" s="20">
        <v>-60.574777641016865</v>
      </c>
      <c r="M30" s="20">
        <v>-55.998028023360476</v>
      </c>
      <c r="N30" s="20">
        <v>-45.104369449592227</v>
      </c>
      <c r="O30" s="20">
        <v>-1.7903634684989241E-2</v>
      </c>
      <c r="P30" s="20">
        <v>-0.12884641919857998</v>
      </c>
      <c r="Q30" s="20">
        <v>-5.8999122190713287E-2</v>
      </c>
      <c r="R30" s="3">
        <f t="shared" si="10"/>
        <v>0</v>
      </c>
      <c r="S30" s="3">
        <f t="shared" si="11"/>
        <v>0</v>
      </c>
      <c r="T30" s="3">
        <f t="shared" si="12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</row>
    <row r="31" spans="1:24" x14ac:dyDescent="0.25">
      <c r="A31" s="35">
        <v>44774</v>
      </c>
      <c r="B31" s="36">
        <v>21</v>
      </c>
      <c r="C31" s="18" t="str">
        <f t="shared" si="9"/>
        <v>44774_21</v>
      </c>
      <c r="D31" s="20">
        <v>256.0733709610156</v>
      </c>
      <c r="E31" s="20">
        <v>592.70775915349373</v>
      </c>
      <c r="F31" s="20">
        <v>582.99044691301276</v>
      </c>
      <c r="G31" s="20">
        <v>434.61695381367025</v>
      </c>
      <c r="H31" s="20">
        <v>0.15481925884295172</v>
      </c>
      <c r="I31" s="20">
        <v>1.516001541837483</v>
      </c>
      <c r="J31" s="20">
        <v>0.48029100335790487</v>
      </c>
      <c r="K31" s="20">
        <v>-26.918746606964593</v>
      </c>
      <c r="L31" s="20">
        <v>-63.39185130276816</v>
      </c>
      <c r="M31" s="20">
        <v>-58.556475850818728</v>
      </c>
      <c r="N31" s="20">
        <v>-47.630250402601753</v>
      </c>
      <c r="O31" s="20">
        <v>-2.0881770196006382E-2</v>
      </c>
      <c r="P31" s="20">
        <v>-0.1417081589816217</v>
      </c>
      <c r="Q31" s="20">
        <v>-6.7715475650530293E-2</v>
      </c>
      <c r="R31" s="3">
        <f t="shared" si="10"/>
        <v>0</v>
      </c>
      <c r="S31" s="3">
        <f t="shared" si="11"/>
        <v>0</v>
      </c>
      <c r="T31" s="3">
        <f t="shared" si="12"/>
        <v>0</v>
      </c>
      <c r="U31" s="3">
        <f t="shared" si="13"/>
        <v>0</v>
      </c>
      <c r="V31" s="3">
        <f t="shared" si="14"/>
        <v>0</v>
      </c>
      <c r="W31" s="3">
        <f t="shared" si="15"/>
        <v>0</v>
      </c>
      <c r="X31" s="3">
        <f t="shared" si="16"/>
        <v>0</v>
      </c>
    </row>
    <row r="32" spans="1:24" x14ac:dyDescent="0.25">
      <c r="A32" s="35">
        <v>44774</v>
      </c>
      <c r="B32" s="36">
        <v>22</v>
      </c>
      <c r="C32" s="18" t="str">
        <f t="shared" si="9"/>
        <v>44774_22</v>
      </c>
      <c r="D32" s="20">
        <v>244.75151879501533</v>
      </c>
      <c r="E32" s="20">
        <v>570.58123445719207</v>
      </c>
      <c r="F32" s="20">
        <v>562.01844227741901</v>
      </c>
      <c r="G32" s="20">
        <v>416.95223786357019</v>
      </c>
      <c r="H32" s="20">
        <v>0.14557520797885504</v>
      </c>
      <c r="I32" s="20">
        <v>1.4429903677834852</v>
      </c>
      <c r="J32" s="20">
        <v>0.45453288471819608</v>
      </c>
      <c r="K32" s="20">
        <v>-29.524464925462027</v>
      </c>
      <c r="L32" s="20">
        <v>-69.308834460304709</v>
      </c>
      <c r="M32" s="20">
        <v>-64.622305042286214</v>
      </c>
      <c r="N32" s="20">
        <v>-52.527898742285224</v>
      </c>
      <c r="O32" s="20">
        <v>-2.001470166529469E-2</v>
      </c>
      <c r="P32" s="20">
        <v>-0.14467702538946925</v>
      </c>
      <c r="Q32" s="20">
        <v>-6.0545513498341072E-2</v>
      </c>
      <c r="R32" s="3">
        <f t="shared" si="10"/>
        <v>0</v>
      </c>
      <c r="S32" s="3">
        <f t="shared" si="11"/>
        <v>0</v>
      </c>
      <c r="T32" s="3">
        <f t="shared" si="12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</row>
    <row r="33" spans="1:24" x14ac:dyDescent="0.25">
      <c r="A33" s="35">
        <v>44774</v>
      </c>
      <c r="B33" s="36">
        <v>23</v>
      </c>
      <c r="C33" s="18" t="str">
        <f t="shared" si="9"/>
        <v>44774_23</v>
      </c>
      <c r="D33" s="20">
        <v>218.78276361221961</v>
      </c>
      <c r="E33" s="20">
        <v>515.16772978185713</v>
      </c>
      <c r="F33" s="20">
        <v>508.04823403148004</v>
      </c>
      <c r="G33" s="20">
        <v>373.8121014377233</v>
      </c>
      <c r="H33" s="20">
        <v>0.13756003778222733</v>
      </c>
      <c r="I33" s="20">
        <v>1.3392785371717513</v>
      </c>
      <c r="J33" s="20">
        <v>0.42846956748373799</v>
      </c>
      <c r="K33" s="20">
        <v>-32.933342038452388</v>
      </c>
      <c r="L33" s="20">
        <v>-75.810991500065811</v>
      </c>
      <c r="M33" s="20">
        <v>-70.092442398448057</v>
      </c>
      <c r="N33" s="20">
        <v>-57.992048920560279</v>
      </c>
      <c r="O33" s="20">
        <v>-1.9378331454852543E-2</v>
      </c>
      <c r="P33" s="20">
        <v>-0.14842319814390498</v>
      </c>
      <c r="Q33" s="20">
        <v>-6.3193108684719806E-2</v>
      </c>
      <c r="R33" s="3">
        <f t="shared" si="10"/>
        <v>0</v>
      </c>
      <c r="S33" s="3">
        <f t="shared" si="11"/>
        <v>0</v>
      </c>
      <c r="T33" s="3">
        <f t="shared" si="12"/>
        <v>0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</row>
    <row r="34" spans="1:24" x14ac:dyDescent="0.25">
      <c r="A34" s="35">
        <v>44774</v>
      </c>
      <c r="B34" s="36">
        <v>24</v>
      </c>
      <c r="C34" s="18" t="str">
        <f t="shared" si="9"/>
        <v>44774_24</v>
      </c>
      <c r="D34" s="20">
        <v>186.88638228344666</v>
      </c>
      <c r="E34" s="20">
        <v>437.78780201895165</v>
      </c>
      <c r="F34" s="20">
        <v>429.41652286654568</v>
      </c>
      <c r="G34" s="20">
        <v>316.37566850640735</v>
      </c>
      <c r="H34" s="20">
        <v>0.12204570967424291</v>
      </c>
      <c r="I34" s="20">
        <v>1.1627195033690885</v>
      </c>
      <c r="J34" s="20">
        <v>0.38098027056855116</v>
      </c>
      <c r="K34" s="20">
        <v>-22.917553850055285</v>
      </c>
      <c r="L34" s="20">
        <v>-55.998137789247927</v>
      </c>
      <c r="M34" s="20">
        <v>-49.658085919726297</v>
      </c>
      <c r="N34" s="20">
        <v>-39.156751733413671</v>
      </c>
      <c r="O34" s="20">
        <v>-2.1768783371842321E-2</v>
      </c>
      <c r="P34" s="20">
        <v>-0.15810832660526247</v>
      </c>
      <c r="Q34" s="20">
        <v>-6.9923833953282583E-2</v>
      </c>
      <c r="R34" s="3">
        <f t="shared" si="10"/>
        <v>0</v>
      </c>
      <c r="S34" s="3">
        <f t="shared" si="11"/>
        <v>0</v>
      </c>
      <c r="T34" s="3">
        <f t="shared" si="12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</row>
    <row r="35" spans="1:24" x14ac:dyDescent="0.25">
      <c r="A35" s="35">
        <v>44775</v>
      </c>
      <c r="B35" s="36">
        <v>1</v>
      </c>
      <c r="C35" s="18" t="str">
        <f t="shared" si="9"/>
        <v>44775_1</v>
      </c>
      <c r="D35" s="20">
        <v>157.12439255341326</v>
      </c>
      <c r="E35" s="20">
        <v>362.63751330103219</v>
      </c>
      <c r="F35" s="20">
        <v>350.25973664865222</v>
      </c>
      <c r="G35" s="20">
        <v>261.15271924478634</v>
      </c>
      <c r="H35" s="20">
        <v>0.11053481188415185</v>
      </c>
      <c r="I35" s="20">
        <v>1.0086633189262197</v>
      </c>
      <c r="J35" s="20">
        <v>0.3463574166635458</v>
      </c>
      <c r="K35" s="20">
        <v>-16.720675705490606</v>
      </c>
      <c r="L35" s="20">
        <v>-40.611596634714559</v>
      </c>
      <c r="M35" s="20">
        <v>-33.230853047935717</v>
      </c>
      <c r="N35" s="20">
        <v>-24.63282011162071</v>
      </c>
      <c r="O35" s="20">
        <v>-2.2887184909874524E-2</v>
      </c>
      <c r="P35" s="20">
        <v>-0.16617094970924393</v>
      </c>
      <c r="Q35" s="20">
        <v>-7.2920103258489535E-2</v>
      </c>
      <c r="R35" s="3">
        <f t="shared" si="10"/>
        <v>0</v>
      </c>
      <c r="S35" s="3">
        <f t="shared" si="11"/>
        <v>0</v>
      </c>
      <c r="T35" s="3">
        <f t="shared" si="12"/>
        <v>0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</row>
    <row r="36" spans="1:24" x14ac:dyDescent="0.25">
      <c r="A36" s="35">
        <v>44775</v>
      </c>
      <c r="B36" s="36">
        <v>2</v>
      </c>
      <c r="C36" s="18" t="str">
        <f t="shared" si="9"/>
        <v>44775_2</v>
      </c>
      <c r="D36" s="20">
        <v>137.97833695427531</v>
      </c>
      <c r="E36" s="20">
        <v>310.53938863082857</v>
      </c>
      <c r="F36" s="20">
        <v>295.57846234517405</v>
      </c>
      <c r="G36" s="20">
        <v>224.19319716788041</v>
      </c>
      <c r="H36" s="20">
        <v>0.10188382490279804</v>
      </c>
      <c r="I36" s="20">
        <v>0.88833433679107687</v>
      </c>
      <c r="J36" s="20">
        <v>0.3204378829209667</v>
      </c>
      <c r="K36" s="20">
        <v>-17.267056564249327</v>
      </c>
      <c r="L36" s="20">
        <v>-42.608473377005403</v>
      </c>
      <c r="M36" s="20">
        <v>-35.464342495351111</v>
      </c>
      <c r="N36" s="20">
        <v>-25.916151947573809</v>
      </c>
      <c r="O36" s="20">
        <v>-2.2736937390469246E-2</v>
      </c>
      <c r="P36" s="20">
        <v>-0.17156403086731625</v>
      </c>
      <c r="Q36" s="20">
        <v>-7.2326232149455605E-2</v>
      </c>
      <c r="R36" s="3">
        <f t="shared" si="10"/>
        <v>0</v>
      </c>
      <c r="S36" s="3">
        <f t="shared" si="11"/>
        <v>0</v>
      </c>
      <c r="T36" s="3">
        <f t="shared" si="12"/>
        <v>0</v>
      </c>
      <c r="U36" s="3">
        <f t="shared" si="13"/>
        <v>0</v>
      </c>
      <c r="V36" s="3">
        <f t="shared" si="14"/>
        <v>0</v>
      </c>
      <c r="W36" s="3">
        <f t="shared" si="15"/>
        <v>0</v>
      </c>
      <c r="X36" s="3">
        <f t="shared" si="16"/>
        <v>0</v>
      </c>
    </row>
    <row r="37" spans="1:24" x14ac:dyDescent="0.25">
      <c r="A37" s="35">
        <v>44775</v>
      </c>
      <c r="B37" s="36">
        <v>3</v>
      </c>
      <c r="C37" s="18" t="str">
        <f t="shared" si="9"/>
        <v>44775_3</v>
      </c>
      <c r="D37" s="20">
        <v>126.4701058258798</v>
      </c>
      <c r="E37" s="20">
        <v>279.95208959228739</v>
      </c>
      <c r="F37" s="20">
        <v>264.17909736660948</v>
      </c>
      <c r="G37" s="20">
        <v>202.76358512764207</v>
      </c>
      <c r="H37" s="20">
        <v>9.9187114810477553E-2</v>
      </c>
      <c r="I37" s="20">
        <v>0.83797580774740621</v>
      </c>
      <c r="J37" s="20">
        <v>0.31282447850059114</v>
      </c>
      <c r="K37" s="20">
        <v>-18.228892479643633</v>
      </c>
      <c r="L37" s="20">
        <v>-44.981620745219381</v>
      </c>
      <c r="M37" s="20">
        <v>-37.413843893265245</v>
      </c>
      <c r="N37" s="20">
        <v>-27.153812222214189</v>
      </c>
      <c r="O37" s="20">
        <v>-2.2655915877885475E-2</v>
      </c>
      <c r="P37" s="20">
        <v>-0.17689409310883128</v>
      </c>
      <c r="Q37" s="20">
        <v>-7.2149548429191371E-2</v>
      </c>
      <c r="R37" s="3">
        <f t="shared" si="10"/>
        <v>0</v>
      </c>
      <c r="S37" s="3">
        <f t="shared" si="11"/>
        <v>0</v>
      </c>
      <c r="T37" s="3">
        <f t="shared" si="12"/>
        <v>0</v>
      </c>
      <c r="U37" s="3">
        <f t="shared" si="13"/>
        <v>0</v>
      </c>
      <c r="V37" s="3">
        <f t="shared" si="14"/>
        <v>0</v>
      </c>
      <c r="W37" s="3">
        <f t="shared" si="15"/>
        <v>0</v>
      </c>
      <c r="X37" s="3">
        <f t="shared" si="16"/>
        <v>0</v>
      </c>
    </row>
    <row r="38" spans="1:24" x14ac:dyDescent="0.25">
      <c r="A38" s="35">
        <v>44775</v>
      </c>
      <c r="B38" s="36">
        <v>4</v>
      </c>
      <c r="C38" s="18" t="str">
        <f t="shared" si="9"/>
        <v>44775_4</v>
      </c>
      <c r="D38" s="20">
        <v>121.3975389391413</v>
      </c>
      <c r="E38" s="20">
        <v>265.03156963534332</v>
      </c>
      <c r="F38" s="20">
        <v>248.15486918194867</v>
      </c>
      <c r="G38" s="20">
        <v>192.51048651776759</v>
      </c>
      <c r="H38" s="20">
        <v>9.6793697968410225E-2</v>
      </c>
      <c r="I38" s="20">
        <v>0.81428394938990212</v>
      </c>
      <c r="J38" s="20">
        <v>0.3050255504013476</v>
      </c>
      <c r="K38" s="20">
        <v>-18.244678009525742</v>
      </c>
      <c r="L38" s="20">
        <v>-45.413513801474551</v>
      </c>
      <c r="M38" s="20">
        <v>-37.965273112568944</v>
      </c>
      <c r="N38" s="20">
        <v>-27.379337019689366</v>
      </c>
      <c r="O38" s="20">
        <v>-2.2132783428999117E-2</v>
      </c>
      <c r="P38" s="20">
        <v>-0.17603683373003914</v>
      </c>
      <c r="Q38" s="20">
        <v>-7.0615098911501986E-2</v>
      </c>
      <c r="R38" s="3">
        <f t="shared" si="10"/>
        <v>0</v>
      </c>
      <c r="S38" s="3">
        <f t="shared" si="11"/>
        <v>0</v>
      </c>
      <c r="T38" s="3">
        <f t="shared" si="12"/>
        <v>0</v>
      </c>
      <c r="U38" s="3">
        <f t="shared" si="13"/>
        <v>0</v>
      </c>
      <c r="V38" s="3">
        <f t="shared" si="14"/>
        <v>0</v>
      </c>
      <c r="W38" s="3">
        <f t="shared" si="15"/>
        <v>0</v>
      </c>
      <c r="X38" s="3">
        <f t="shared" si="16"/>
        <v>0</v>
      </c>
    </row>
    <row r="39" spans="1:24" x14ac:dyDescent="0.25">
      <c r="A39" s="35">
        <v>44775</v>
      </c>
      <c r="B39" s="36">
        <v>5</v>
      </c>
      <c r="C39" s="18" t="str">
        <f t="shared" si="9"/>
        <v>44775_5</v>
      </c>
      <c r="D39" s="20">
        <v>118.90153162874729</v>
      </c>
      <c r="E39" s="20">
        <v>259.24779255564459</v>
      </c>
      <c r="F39" s="20">
        <v>241.68884928071654</v>
      </c>
      <c r="G39" s="20">
        <v>188.03898631809983</v>
      </c>
      <c r="H39" s="20">
        <v>9.3767936492403489E-2</v>
      </c>
      <c r="I39" s="20">
        <v>0.79492804292557517</v>
      </c>
      <c r="J39" s="20">
        <v>0.29617601638629476</v>
      </c>
      <c r="K39" s="20">
        <v>-18.087688745320108</v>
      </c>
      <c r="L39" s="20">
        <v>-44.71555484793565</v>
      </c>
      <c r="M39" s="20">
        <v>-37.259115175230775</v>
      </c>
      <c r="N39" s="20">
        <v>-26.966683253965449</v>
      </c>
      <c r="O39" s="20">
        <v>-2.3215364992166847E-2</v>
      </c>
      <c r="P39" s="20">
        <v>-0.1784921755270106</v>
      </c>
      <c r="Q39" s="20">
        <v>-7.3643437534107334E-2</v>
      </c>
      <c r="R39" s="3">
        <f t="shared" si="10"/>
        <v>0</v>
      </c>
      <c r="S39" s="3">
        <f t="shared" si="11"/>
        <v>0</v>
      </c>
      <c r="T39" s="3">
        <f t="shared" si="12"/>
        <v>0</v>
      </c>
      <c r="U39" s="3">
        <f t="shared" si="13"/>
        <v>0</v>
      </c>
      <c r="V39" s="3">
        <f t="shared" si="14"/>
        <v>0</v>
      </c>
      <c r="W39" s="3">
        <f t="shared" si="15"/>
        <v>0</v>
      </c>
      <c r="X39" s="3">
        <f t="shared" si="16"/>
        <v>0</v>
      </c>
    </row>
    <row r="40" spans="1:24" x14ac:dyDescent="0.25">
      <c r="A40" s="35">
        <v>44775</v>
      </c>
      <c r="B40" s="36">
        <v>6</v>
      </c>
      <c r="C40" s="18" t="str">
        <f t="shared" si="9"/>
        <v>44775_6</v>
      </c>
      <c r="D40" s="20">
        <v>124.08046539883196</v>
      </c>
      <c r="E40" s="20">
        <v>272.88639724699101</v>
      </c>
      <c r="F40" s="20">
        <v>254.81901222322551</v>
      </c>
      <c r="G40" s="20">
        <v>196.78970026303614</v>
      </c>
      <c r="H40" s="20">
        <v>9.7729432819796527E-2</v>
      </c>
      <c r="I40" s="20">
        <v>0.83408967924596089</v>
      </c>
      <c r="J40" s="20">
        <v>0.30819860183933889</v>
      </c>
      <c r="K40" s="20">
        <v>-18.051966423478266</v>
      </c>
      <c r="L40" s="20">
        <v>-44.900211396492409</v>
      </c>
      <c r="M40" s="20">
        <v>-37.842629287563767</v>
      </c>
      <c r="N40" s="20">
        <v>-27.084747879193149</v>
      </c>
      <c r="O40" s="20">
        <v>-2.3708675619172923E-2</v>
      </c>
      <c r="P40" s="20">
        <v>-0.18293307154026728</v>
      </c>
      <c r="Q40" s="20">
        <v>-7.5327472106816479E-2</v>
      </c>
      <c r="R40" s="3">
        <f t="shared" si="10"/>
        <v>0</v>
      </c>
      <c r="S40" s="3">
        <f t="shared" si="11"/>
        <v>0</v>
      </c>
      <c r="T40" s="3">
        <f t="shared" si="12"/>
        <v>0</v>
      </c>
      <c r="U40" s="3">
        <f t="shared" si="13"/>
        <v>0</v>
      </c>
      <c r="V40" s="3">
        <f t="shared" si="14"/>
        <v>0</v>
      </c>
      <c r="W40" s="3">
        <f t="shared" si="15"/>
        <v>0</v>
      </c>
      <c r="X40" s="3">
        <f t="shared" si="16"/>
        <v>0</v>
      </c>
    </row>
    <row r="41" spans="1:24" x14ac:dyDescent="0.25">
      <c r="A41" s="35">
        <v>44775</v>
      </c>
      <c r="B41" s="36">
        <v>7</v>
      </c>
      <c r="C41" s="18" t="str">
        <f t="shared" si="9"/>
        <v>44775_7</v>
      </c>
      <c r="D41" s="20">
        <v>153.21289405495293</v>
      </c>
      <c r="E41" s="20">
        <v>338.46606207700745</v>
      </c>
      <c r="F41" s="20">
        <v>319.31665607776551</v>
      </c>
      <c r="G41" s="20">
        <v>246.15726003207908</v>
      </c>
      <c r="H41" s="20">
        <v>0.10947437184026755</v>
      </c>
      <c r="I41" s="20">
        <v>0.96903754852728785</v>
      </c>
      <c r="J41" s="20">
        <v>0.34327042529969587</v>
      </c>
      <c r="K41" s="20">
        <v>-15.082915837953539</v>
      </c>
      <c r="L41" s="20">
        <v>-40.158474874055969</v>
      </c>
      <c r="M41" s="20">
        <v>-33.624706628956581</v>
      </c>
      <c r="N41" s="20">
        <v>-22.196820705863843</v>
      </c>
      <c r="O41" s="20">
        <v>-2.3211060356809341E-2</v>
      </c>
      <c r="P41" s="20">
        <v>-0.18080632858514209</v>
      </c>
      <c r="Q41" s="20">
        <v>-7.4114068357428384E-2</v>
      </c>
      <c r="R41" s="3">
        <f t="shared" si="10"/>
        <v>0</v>
      </c>
      <c r="S41" s="3">
        <f t="shared" si="11"/>
        <v>0</v>
      </c>
      <c r="T41" s="3">
        <f t="shared" si="12"/>
        <v>0</v>
      </c>
      <c r="U41" s="3">
        <f t="shared" si="13"/>
        <v>0</v>
      </c>
      <c r="V41" s="3">
        <f t="shared" si="14"/>
        <v>0</v>
      </c>
      <c r="W41" s="3">
        <f t="shared" si="15"/>
        <v>0</v>
      </c>
      <c r="X41" s="3">
        <f t="shared" si="16"/>
        <v>0</v>
      </c>
    </row>
    <row r="42" spans="1:24" x14ac:dyDescent="0.25">
      <c r="A42" s="35">
        <v>44775</v>
      </c>
      <c r="B42" s="36">
        <v>8</v>
      </c>
      <c r="C42" s="18" t="str">
        <f t="shared" si="9"/>
        <v>44775_8</v>
      </c>
      <c r="D42" s="20">
        <v>189.54418401484421</v>
      </c>
      <c r="E42" s="20">
        <v>417.91632949403225</v>
      </c>
      <c r="F42" s="20">
        <v>392.32673979858038</v>
      </c>
      <c r="G42" s="20">
        <v>306.20265110542522</v>
      </c>
      <c r="H42" s="20">
        <v>0.11687310346634233</v>
      </c>
      <c r="I42" s="20">
        <v>1.1140626426200106</v>
      </c>
      <c r="J42" s="20">
        <v>0.36587165765338292</v>
      </c>
      <c r="K42" s="20">
        <v>-22.034507122467343</v>
      </c>
      <c r="L42" s="20">
        <v>-56.316277380262164</v>
      </c>
      <c r="M42" s="20">
        <v>-53.831479315352155</v>
      </c>
      <c r="N42" s="20">
        <v>-38.371899491605376</v>
      </c>
      <c r="O42" s="20">
        <v>-2.1608186194674219E-2</v>
      </c>
      <c r="P42" s="20">
        <v>-0.15998463942040361</v>
      </c>
      <c r="Q42" s="20">
        <v>-6.9705956176904116E-2</v>
      </c>
      <c r="R42" s="3">
        <f t="shared" si="10"/>
        <v>0</v>
      </c>
      <c r="S42" s="3">
        <f t="shared" si="11"/>
        <v>0</v>
      </c>
      <c r="T42" s="3">
        <f t="shared" si="12"/>
        <v>0</v>
      </c>
      <c r="U42" s="3">
        <f t="shared" si="13"/>
        <v>0</v>
      </c>
      <c r="V42" s="3">
        <f t="shared" si="14"/>
        <v>0</v>
      </c>
      <c r="W42" s="3">
        <f t="shared" si="15"/>
        <v>0</v>
      </c>
      <c r="X42" s="3">
        <f t="shared" si="16"/>
        <v>0</v>
      </c>
    </row>
    <row r="43" spans="1:24" x14ac:dyDescent="0.25">
      <c r="A43" s="35">
        <v>44775</v>
      </c>
      <c r="B43" s="36">
        <v>9</v>
      </c>
      <c r="C43" s="18" t="str">
        <f t="shared" si="9"/>
        <v>44775_9</v>
      </c>
      <c r="D43" s="20">
        <v>207.90902777334466</v>
      </c>
      <c r="E43" s="20">
        <v>461.39399648909813</v>
      </c>
      <c r="F43" s="20">
        <v>427.57139576288586</v>
      </c>
      <c r="G43" s="20">
        <v>333.98092218930122</v>
      </c>
      <c r="H43" s="20">
        <v>0.13486066981708719</v>
      </c>
      <c r="I43" s="20">
        <v>1.2741308729245864</v>
      </c>
      <c r="J43" s="20">
        <v>0.41906032514887814</v>
      </c>
      <c r="K43" s="20">
        <v>-22.423983684742954</v>
      </c>
      <c r="L43" s="20">
        <v>-52.901956695729268</v>
      </c>
      <c r="M43" s="20">
        <v>-54.830105877627588</v>
      </c>
      <c r="N43" s="20">
        <v>-42.620248618001085</v>
      </c>
      <c r="O43" s="20">
        <v>3.2629207748389047E-3</v>
      </c>
      <c r="P43" s="20">
        <v>-9.812074816297367E-3</v>
      </c>
      <c r="Q43" s="20">
        <v>1.7563415848253668E-3</v>
      </c>
      <c r="R43" s="3">
        <f t="shared" si="10"/>
        <v>0</v>
      </c>
      <c r="S43" s="3">
        <f t="shared" si="11"/>
        <v>0</v>
      </c>
      <c r="T43" s="3">
        <f t="shared" si="12"/>
        <v>0</v>
      </c>
      <c r="U43" s="3">
        <f t="shared" si="13"/>
        <v>0</v>
      </c>
      <c r="V43" s="3">
        <f t="shared" si="14"/>
        <v>0</v>
      </c>
      <c r="W43" s="3">
        <f t="shared" si="15"/>
        <v>0</v>
      </c>
      <c r="X43" s="3">
        <f t="shared" si="16"/>
        <v>0</v>
      </c>
    </row>
    <row r="44" spans="1:24" x14ac:dyDescent="0.25">
      <c r="A44" s="35">
        <v>44775</v>
      </c>
      <c r="B44" s="36">
        <v>10</v>
      </c>
      <c r="C44" s="18" t="str">
        <f t="shared" si="9"/>
        <v>44775_10</v>
      </c>
      <c r="D44" s="20">
        <v>228.84125530849354</v>
      </c>
      <c r="E44" s="20">
        <v>507.93887243987785</v>
      </c>
      <c r="F44" s="20">
        <v>470.52679964152702</v>
      </c>
      <c r="G44" s="20">
        <v>367.72619015328382</v>
      </c>
      <c r="H44" s="20">
        <v>0.15175937824634247</v>
      </c>
      <c r="I44" s="20">
        <v>1.4136863633360219</v>
      </c>
      <c r="J44" s="20">
        <v>0.46907793968032435</v>
      </c>
      <c r="K44" s="20">
        <v>-16.979017107859601</v>
      </c>
      <c r="L44" s="20">
        <v>-38.354396482924173</v>
      </c>
      <c r="M44" s="20">
        <v>-41.925417158842983</v>
      </c>
      <c r="N44" s="20">
        <v>-34.243740281073244</v>
      </c>
      <c r="O44" s="20">
        <v>2.8405376688772244E-2</v>
      </c>
      <c r="P44" s="20">
        <v>0.12816340815502333</v>
      </c>
      <c r="Q44" s="20">
        <v>7.5314505743137777E-2</v>
      </c>
      <c r="R44" s="3">
        <f t="shared" si="10"/>
        <v>0</v>
      </c>
      <c r="S44" s="3">
        <f t="shared" si="11"/>
        <v>0</v>
      </c>
      <c r="T44" s="3">
        <f t="shared" si="12"/>
        <v>0</v>
      </c>
      <c r="U44" s="3">
        <f t="shared" si="13"/>
        <v>0</v>
      </c>
      <c r="V44" s="3">
        <f t="shared" si="14"/>
        <v>0</v>
      </c>
      <c r="W44" s="3">
        <f t="shared" si="15"/>
        <v>0</v>
      </c>
      <c r="X44" s="3">
        <f t="shared" si="16"/>
        <v>0</v>
      </c>
    </row>
    <row r="45" spans="1:24" x14ac:dyDescent="0.25">
      <c r="A45" s="35">
        <v>44775</v>
      </c>
      <c r="B45" s="36">
        <v>11</v>
      </c>
      <c r="C45" s="18" t="str">
        <f t="shared" si="9"/>
        <v>44775_11</v>
      </c>
      <c r="D45" s="20">
        <v>239.56566642713207</v>
      </c>
      <c r="E45" s="20">
        <v>530.20122957880915</v>
      </c>
      <c r="F45" s="20">
        <v>492.073520316974</v>
      </c>
      <c r="G45" s="20">
        <v>384.36575415522401</v>
      </c>
      <c r="H45" s="20">
        <v>0.15622993967400203</v>
      </c>
      <c r="I45" s="20">
        <v>1.4642768195961453</v>
      </c>
      <c r="J45" s="20">
        <v>0.48059452885370435</v>
      </c>
      <c r="K45" s="20">
        <v>-14.349914760861408</v>
      </c>
      <c r="L45" s="20">
        <v>-33.28308970529698</v>
      </c>
      <c r="M45" s="20">
        <v>-37.594409977092646</v>
      </c>
      <c r="N45" s="20">
        <v>-30.477133117510355</v>
      </c>
      <c r="O45" s="20">
        <v>3.7565648540892782E-2</v>
      </c>
      <c r="P45" s="20">
        <v>0.17551719340128114</v>
      </c>
      <c r="Q45" s="20">
        <v>0.10170560444843904</v>
      </c>
      <c r="R45" s="3">
        <f t="shared" si="10"/>
        <v>0</v>
      </c>
      <c r="S45" s="3">
        <f t="shared" si="11"/>
        <v>0</v>
      </c>
      <c r="T45" s="3">
        <f t="shared" si="12"/>
        <v>0</v>
      </c>
      <c r="U45" s="3">
        <f t="shared" si="13"/>
        <v>0</v>
      </c>
      <c r="V45" s="3">
        <f t="shared" si="14"/>
        <v>4.9065844945701202E-2</v>
      </c>
      <c r="W45" s="3">
        <f t="shared" si="15"/>
        <v>0</v>
      </c>
      <c r="X45" s="3">
        <f t="shared" si="16"/>
        <v>4.3375128533648534E-2</v>
      </c>
    </row>
    <row r="46" spans="1:24" x14ac:dyDescent="0.25">
      <c r="A46" s="35">
        <v>44775</v>
      </c>
      <c r="B46" s="36">
        <v>12</v>
      </c>
      <c r="C46" s="18" t="str">
        <f t="shared" si="9"/>
        <v>44775_12</v>
      </c>
      <c r="D46" s="20">
        <v>241.85318110618925</v>
      </c>
      <c r="E46" s="20">
        <v>537.27678084830586</v>
      </c>
      <c r="F46" s="20">
        <v>497.03876575444451</v>
      </c>
      <c r="G46" s="20">
        <v>387.29730355330196</v>
      </c>
      <c r="H46" s="20">
        <v>0.14781706805895203</v>
      </c>
      <c r="I46" s="20">
        <v>1.4773432330453051</v>
      </c>
      <c r="J46" s="20">
        <v>0.45579867076582936</v>
      </c>
      <c r="K46" s="20">
        <v>-12.493435162600161</v>
      </c>
      <c r="L46" s="20">
        <v>-29.323087921160059</v>
      </c>
      <c r="M46" s="20">
        <v>-34.21529866496828</v>
      </c>
      <c r="N46" s="20">
        <v>-28.029915304881186</v>
      </c>
      <c r="O46" s="20">
        <v>4.0191289188976E-2</v>
      </c>
      <c r="P46" s="20">
        <v>0.19668939665021551</v>
      </c>
      <c r="Q46" s="20">
        <v>0.10936929232405566</v>
      </c>
      <c r="R46" s="3">
        <f t="shared" si="10"/>
        <v>0</v>
      </c>
      <c r="S46" s="3">
        <f t="shared" si="11"/>
        <v>0</v>
      </c>
      <c r="T46" s="3">
        <f t="shared" si="12"/>
        <v>0</v>
      </c>
      <c r="U46" s="3">
        <f t="shared" si="13"/>
        <v>0</v>
      </c>
      <c r="V46" s="3">
        <f t="shared" si="14"/>
        <v>8.2514825981268941E-2</v>
      </c>
      <c r="W46" s="3">
        <f t="shared" si="15"/>
        <v>0</v>
      </c>
      <c r="X46" s="3">
        <f t="shared" si="16"/>
        <v>0.14137900963878833</v>
      </c>
    </row>
    <row r="47" spans="1:24" x14ac:dyDescent="0.25">
      <c r="A47" s="35">
        <v>44775</v>
      </c>
      <c r="B47" s="36">
        <v>13</v>
      </c>
      <c r="C47" s="18" t="str">
        <f t="shared" si="9"/>
        <v>44775_13</v>
      </c>
      <c r="D47" s="20">
        <v>235.92883575684252</v>
      </c>
      <c r="E47" s="20">
        <v>522.52006945752942</v>
      </c>
      <c r="F47" s="20">
        <v>482.64128913366983</v>
      </c>
      <c r="G47" s="20">
        <v>377.40543263273059</v>
      </c>
      <c r="H47" s="20">
        <v>0.14202990169852819</v>
      </c>
      <c r="I47" s="20">
        <v>1.4742710110118917</v>
      </c>
      <c r="J47" s="20">
        <v>0.43936758986263547</v>
      </c>
      <c r="K47" s="20">
        <v>-12.1250324520859</v>
      </c>
      <c r="L47" s="20">
        <v>-30.87367522216201</v>
      </c>
      <c r="M47" s="20">
        <v>-35.495918280482776</v>
      </c>
      <c r="N47" s="20">
        <v>-27.914667891238864</v>
      </c>
      <c r="O47" s="20">
        <v>4.1802861695777391E-2</v>
      </c>
      <c r="P47" s="20">
        <v>0.19938951761617649</v>
      </c>
      <c r="Q47" s="20">
        <v>0.11429719501809707</v>
      </c>
      <c r="R47" s="3">
        <f t="shared" si="10"/>
        <v>0</v>
      </c>
      <c r="S47" s="3">
        <f t="shared" si="11"/>
        <v>0</v>
      </c>
      <c r="T47" s="3">
        <f t="shared" si="12"/>
        <v>0</v>
      </c>
      <c r="U47" s="3">
        <f t="shared" si="13"/>
        <v>0</v>
      </c>
      <c r="V47" s="3">
        <f t="shared" si="14"/>
        <v>0.10401338684854108</v>
      </c>
      <c r="W47" s="3">
        <f t="shared" si="15"/>
        <v>0</v>
      </c>
      <c r="X47" s="3">
        <f t="shared" si="16"/>
        <v>0.20515342858180527</v>
      </c>
    </row>
    <row r="48" spans="1:24" x14ac:dyDescent="0.25">
      <c r="A48" s="35">
        <v>44775</v>
      </c>
      <c r="B48" s="36">
        <v>14</v>
      </c>
      <c r="C48" s="18" t="str">
        <f t="shared" si="9"/>
        <v>44775_14</v>
      </c>
      <c r="D48" s="20">
        <v>227.75299566549029</v>
      </c>
      <c r="E48" s="20">
        <v>502.48110655587527</v>
      </c>
      <c r="F48" s="20">
        <v>465.37455273059379</v>
      </c>
      <c r="G48" s="20">
        <v>366.29529599758655</v>
      </c>
      <c r="H48" s="20">
        <v>0.12814881964940836</v>
      </c>
      <c r="I48" s="20">
        <v>1.3364916950453003</v>
      </c>
      <c r="J48" s="20">
        <v>0.39800135429786543</v>
      </c>
      <c r="K48" s="20">
        <v>-12.498989071865353</v>
      </c>
      <c r="L48" s="20">
        <v>-35.425615413638113</v>
      </c>
      <c r="M48" s="20">
        <v>-38.836170500933584</v>
      </c>
      <c r="N48" s="20">
        <v>-29.329579110807078</v>
      </c>
      <c r="O48" s="20">
        <v>2.4383048894463452E-2</v>
      </c>
      <c r="P48" s="20">
        <v>0.10353124042475589</v>
      </c>
      <c r="Q48" s="20">
        <v>6.4094098104339844E-2</v>
      </c>
      <c r="R48" s="3">
        <f t="shared" si="10"/>
        <v>0</v>
      </c>
      <c r="S48" s="3">
        <f t="shared" si="11"/>
        <v>0</v>
      </c>
      <c r="T48" s="3">
        <f t="shared" si="12"/>
        <v>0</v>
      </c>
      <c r="U48" s="3">
        <f t="shared" si="13"/>
        <v>0</v>
      </c>
      <c r="V48" s="3">
        <f t="shared" si="14"/>
        <v>0</v>
      </c>
      <c r="W48" s="3">
        <f t="shared" si="15"/>
        <v>0</v>
      </c>
      <c r="X48" s="3">
        <f t="shared" si="16"/>
        <v>0</v>
      </c>
    </row>
    <row r="49" spans="1:24" x14ac:dyDescent="0.25">
      <c r="A49" s="35">
        <v>44775</v>
      </c>
      <c r="B49" s="36">
        <v>15</v>
      </c>
      <c r="C49" s="18" t="str">
        <f t="shared" si="9"/>
        <v>44775_15</v>
      </c>
      <c r="D49" s="20">
        <v>218.95025895029602</v>
      </c>
      <c r="E49" s="20">
        <v>490.28812274185094</v>
      </c>
      <c r="F49" s="20">
        <v>454.9532713040378</v>
      </c>
      <c r="G49" s="20">
        <v>354.60485156972248</v>
      </c>
      <c r="H49" s="20">
        <v>0.12969306945647266</v>
      </c>
      <c r="I49" s="20">
        <v>1.3421152826023417</v>
      </c>
      <c r="J49" s="20">
        <v>0.40254751004821204</v>
      </c>
      <c r="K49" s="20">
        <v>-12.825494290996113</v>
      </c>
      <c r="L49" s="20">
        <v>-33.539210844146275</v>
      </c>
      <c r="M49" s="20">
        <v>-36.750962729607053</v>
      </c>
      <c r="N49" s="20">
        <v>-29.532793113829342</v>
      </c>
      <c r="O49" s="20">
        <v>3.5148196713836989E-2</v>
      </c>
      <c r="P49" s="20">
        <v>0.16798294707145756</v>
      </c>
      <c r="Q49" s="20">
        <v>9.4948357443324027E-2</v>
      </c>
      <c r="R49" s="3">
        <f t="shared" si="10"/>
        <v>0</v>
      </c>
      <c r="S49" s="3">
        <f t="shared" si="11"/>
        <v>0</v>
      </c>
      <c r="T49" s="3">
        <f t="shared" si="12"/>
        <v>0</v>
      </c>
      <c r="U49" s="3">
        <f t="shared" si="13"/>
        <v>0</v>
      </c>
      <c r="V49" s="3">
        <f t="shared" si="14"/>
        <v>7.1503201034219629E-2</v>
      </c>
      <c r="W49" s="3">
        <f t="shared" si="15"/>
        <v>0</v>
      </c>
      <c r="X49" s="3">
        <f t="shared" si="16"/>
        <v>0.11210327358710409</v>
      </c>
    </row>
    <row r="50" spans="1:24" x14ac:dyDescent="0.25">
      <c r="A50" s="35">
        <v>44775</v>
      </c>
      <c r="B50" s="36">
        <v>16</v>
      </c>
      <c r="C50" s="18" t="str">
        <f t="shared" si="9"/>
        <v>44775_16</v>
      </c>
      <c r="D50" s="20">
        <v>211.61268654032398</v>
      </c>
      <c r="E50" s="20">
        <v>479.08163537992357</v>
      </c>
      <c r="F50" s="20">
        <v>445.09260583653656</v>
      </c>
      <c r="G50" s="20">
        <v>344.03855229826934</v>
      </c>
      <c r="H50" s="20">
        <v>0.13639640247664833</v>
      </c>
      <c r="I50" s="20">
        <v>1.3701620047701921</v>
      </c>
      <c r="J50" s="20">
        <v>0.42204771117566214</v>
      </c>
      <c r="K50" s="20">
        <v>-14.303665168034918</v>
      </c>
      <c r="L50" s="20">
        <v>-34.257317491405189</v>
      </c>
      <c r="M50" s="20">
        <v>-37.206291277372586</v>
      </c>
      <c r="N50" s="20">
        <v>-31.477284565399117</v>
      </c>
      <c r="O50" s="20">
        <v>4.3492750808513017E-2</v>
      </c>
      <c r="P50" s="20">
        <v>0.21265568134289228</v>
      </c>
      <c r="Q50" s="20">
        <v>0.11896779550301077</v>
      </c>
      <c r="R50" s="3">
        <f t="shared" si="10"/>
        <v>0</v>
      </c>
      <c r="S50" s="3">
        <f t="shared" si="11"/>
        <v>0</v>
      </c>
      <c r="T50" s="3">
        <f t="shared" si="12"/>
        <v>0</v>
      </c>
      <c r="U50" s="3">
        <f t="shared" si="13"/>
        <v>0</v>
      </c>
      <c r="V50" s="3">
        <f t="shared" si="14"/>
        <v>0.14188031119881864</v>
      </c>
      <c r="W50" s="3">
        <f t="shared" si="15"/>
        <v>0</v>
      </c>
      <c r="X50" s="3">
        <f t="shared" si="16"/>
        <v>0.26831027837180743</v>
      </c>
    </row>
    <row r="51" spans="1:24" x14ac:dyDescent="0.25">
      <c r="A51" s="35">
        <v>44775</v>
      </c>
      <c r="B51" s="36">
        <v>17</v>
      </c>
      <c r="C51" s="18" t="str">
        <f t="shared" si="9"/>
        <v>44775_17</v>
      </c>
      <c r="D51" s="20">
        <v>207.94353173969839</v>
      </c>
      <c r="E51" s="20">
        <v>471.4671327317335</v>
      </c>
      <c r="F51" s="20">
        <v>438.59620200061033</v>
      </c>
      <c r="G51" s="20">
        <v>338.41942635141965</v>
      </c>
      <c r="H51" s="20">
        <v>0.13803708850473273</v>
      </c>
      <c r="I51" s="20">
        <v>1.3354135000906193</v>
      </c>
      <c r="J51" s="20">
        <v>0.4269716185170867</v>
      </c>
      <c r="K51" s="20">
        <v>-17.671495782980084</v>
      </c>
      <c r="L51" s="20">
        <v>-40.949313188926723</v>
      </c>
      <c r="M51" s="20">
        <v>-43.400542882684405</v>
      </c>
      <c r="N51" s="20">
        <v>-35.778859908877919</v>
      </c>
      <c r="O51" s="20">
        <v>3.8314986850589296E-2</v>
      </c>
      <c r="P51" s="20">
        <v>0.17239631265442679</v>
      </c>
      <c r="Q51" s="20">
        <v>0.10371783995047172</v>
      </c>
      <c r="R51" s="3">
        <f t="shared" si="10"/>
        <v>0</v>
      </c>
      <c r="S51" s="3">
        <f t="shared" si="11"/>
        <v>0</v>
      </c>
      <c r="T51" s="3">
        <f t="shared" si="12"/>
        <v>0</v>
      </c>
      <c r="U51" s="3">
        <f t="shared" si="13"/>
        <v>0</v>
      </c>
      <c r="V51" s="3">
        <f t="shared" si="14"/>
        <v>8.3133566877826318E-2</v>
      </c>
      <c r="W51" s="3">
        <f t="shared" si="15"/>
        <v>0</v>
      </c>
      <c r="X51" s="3">
        <f t="shared" si="16"/>
        <v>0.14226378014213018</v>
      </c>
    </row>
    <row r="52" spans="1:24" x14ac:dyDescent="0.25">
      <c r="A52" s="35">
        <v>44775</v>
      </c>
      <c r="B52" s="36">
        <v>18</v>
      </c>
      <c r="C52" s="18" t="str">
        <f t="shared" si="9"/>
        <v>44775_18</v>
      </c>
      <c r="D52" s="20">
        <v>209.98036086004137</v>
      </c>
      <c r="E52" s="20">
        <v>469.34776019594864</v>
      </c>
      <c r="F52" s="20">
        <v>442.37597576874043</v>
      </c>
      <c r="G52" s="20">
        <v>342.38659888894864</v>
      </c>
      <c r="H52" s="20">
        <v>0.12937120063961688</v>
      </c>
      <c r="I52" s="20">
        <v>1.2157489230934369</v>
      </c>
      <c r="J52" s="20">
        <v>0.40330763056035396</v>
      </c>
      <c r="K52" s="20">
        <v>-21.526200650907828</v>
      </c>
      <c r="L52" s="20">
        <v>-51.622087919676893</v>
      </c>
      <c r="M52" s="20">
        <v>-52.59324899902483</v>
      </c>
      <c r="N52" s="20">
        <v>-41.11780240998096</v>
      </c>
      <c r="O52" s="20">
        <v>1.2788421191690881E-2</v>
      </c>
      <c r="P52" s="20">
        <v>3.4509989427754323E-2</v>
      </c>
      <c r="Q52" s="20">
        <v>2.9958698552725534E-2</v>
      </c>
      <c r="R52" s="3">
        <f t="shared" si="10"/>
        <v>0</v>
      </c>
      <c r="S52" s="3">
        <f t="shared" si="11"/>
        <v>0</v>
      </c>
      <c r="T52" s="3">
        <f t="shared" si="12"/>
        <v>0</v>
      </c>
      <c r="U52" s="3">
        <f t="shared" si="13"/>
        <v>0</v>
      </c>
      <c r="V52" s="3">
        <f t="shared" si="14"/>
        <v>0</v>
      </c>
      <c r="W52" s="3">
        <f t="shared" si="15"/>
        <v>0</v>
      </c>
      <c r="X52" s="3">
        <f t="shared" si="16"/>
        <v>0</v>
      </c>
    </row>
    <row r="53" spans="1:24" x14ac:dyDescent="0.25">
      <c r="A53" s="35">
        <v>44775</v>
      </c>
      <c r="B53" s="36">
        <v>19</v>
      </c>
      <c r="C53" s="18" t="str">
        <f t="shared" si="9"/>
        <v>44775_19</v>
      </c>
      <c r="D53" s="20">
        <v>235.7227951152168</v>
      </c>
      <c r="E53" s="20">
        <v>522.63287789416745</v>
      </c>
      <c r="F53" s="20">
        <v>501.50155480366664</v>
      </c>
      <c r="G53" s="20">
        <v>388.43812706447511</v>
      </c>
      <c r="H53" s="20">
        <v>0.13695711289930029</v>
      </c>
      <c r="I53" s="20">
        <v>1.3065896451435275</v>
      </c>
      <c r="J53" s="20">
        <v>0.42657326723270761</v>
      </c>
      <c r="K53" s="20">
        <v>-23.819154336631883</v>
      </c>
      <c r="L53" s="20">
        <v>-57.61716774182652</v>
      </c>
      <c r="M53" s="20">
        <v>-55.537608006753757</v>
      </c>
      <c r="N53" s="20">
        <v>-43.798488188183235</v>
      </c>
      <c r="O53" s="20">
        <v>-1.6913922958592831E-2</v>
      </c>
      <c r="P53" s="20">
        <v>-0.12043402772035104</v>
      </c>
      <c r="Q53" s="20">
        <v>-5.6241740143931823E-2</v>
      </c>
      <c r="R53" s="3">
        <f t="shared" si="10"/>
        <v>0</v>
      </c>
      <c r="S53" s="3">
        <f t="shared" si="11"/>
        <v>0</v>
      </c>
      <c r="T53" s="3">
        <f t="shared" si="12"/>
        <v>0</v>
      </c>
      <c r="U53" s="3">
        <f t="shared" si="13"/>
        <v>0</v>
      </c>
      <c r="V53" s="3">
        <f t="shared" si="14"/>
        <v>0</v>
      </c>
      <c r="W53" s="3">
        <f t="shared" si="15"/>
        <v>0</v>
      </c>
      <c r="X53" s="3">
        <f t="shared" si="16"/>
        <v>0</v>
      </c>
    </row>
    <row r="54" spans="1:24" x14ac:dyDescent="0.25">
      <c r="A54" s="35">
        <v>44775</v>
      </c>
      <c r="B54" s="36">
        <v>20</v>
      </c>
      <c r="C54" s="18" t="str">
        <f t="shared" si="9"/>
        <v>44775_20</v>
      </c>
      <c r="D54" s="20">
        <v>249.7951767051278</v>
      </c>
      <c r="E54" s="20">
        <v>563.71994323065894</v>
      </c>
      <c r="F54" s="20">
        <v>548.22537348034166</v>
      </c>
      <c r="G54" s="20">
        <v>416.53177796773031</v>
      </c>
      <c r="H54" s="20">
        <v>0.15297179317258203</v>
      </c>
      <c r="I54" s="20">
        <v>1.4614649367022956</v>
      </c>
      <c r="J54" s="20">
        <v>0.47272354756507712</v>
      </c>
      <c r="K54" s="20">
        <v>-25.21327885857372</v>
      </c>
      <c r="L54" s="20">
        <v>-60.823497850822257</v>
      </c>
      <c r="M54" s="20">
        <v>-57.182924820607226</v>
      </c>
      <c r="N54" s="20">
        <v>-45.335829579602887</v>
      </c>
      <c r="O54" s="20">
        <v>-1.7854310620677473E-2</v>
      </c>
      <c r="P54" s="20">
        <v>-0.13448053798144438</v>
      </c>
      <c r="Q54" s="20">
        <v>-5.8774685365357335E-2</v>
      </c>
      <c r="R54" s="3">
        <f t="shared" si="10"/>
        <v>0</v>
      </c>
      <c r="S54" s="3">
        <f t="shared" si="11"/>
        <v>0</v>
      </c>
      <c r="T54" s="3">
        <f t="shared" si="12"/>
        <v>0</v>
      </c>
      <c r="U54" s="3">
        <f t="shared" si="13"/>
        <v>0</v>
      </c>
      <c r="V54" s="3">
        <f t="shared" si="14"/>
        <v>0</v>
      </c>
      <c r="W54" s="3">
        <f t="shared" si="15"/>
        <v>0</v>
      </c>
      <c r="X54" s="3">
        <f t="shared" si="16"/>
        <v>0</v>
      </c>
    </row>
    <row r="55" spans="1:24" x14ac:dyDescent="0.25">
      <c r="A55" s="35">
        <v>44775</v>
      </c>
      <c r="B55" s="36">
        <v>21</v>
      </c>
      <c r="C55" s="18" t="str">
        <f t="shared" si="9"/>
        <v>44775_21</v>
      </c>
      <c r="D55" s="20">
        <v>250.51591578552652</v>
      </c>
      <c r="E55" s="20">
        <v>573.60589528777041</v>
      </c>
      <c r="F55" s="20">
        <v>560.75848622303977</v>
      </c>
      <c r="G55" s="20">
        <v>421.60440524561346</v>
      </c>
      <c r="H55" s="20">
        <v>0.1561464819499174</v>
      </c>
      <c r="I55" s="20">
        <v>1.4994300084986509</v>
      </c>
      <c r="J55" s="20">
        <v>0.48288274936664854</v>
      </c>
      <c r="K55" s="20">
        <v>-25.266345189582886</v>
      </c>
      <c r="L55" s="20">
        <v>-61.386122159621173</v>
      </c>
      <c r="M55" s="20">
        <v>-58.082670213548987</v>
      </c>
      <c r="N55" s="20">
        <v>-45.777095882144287</v>
      </c>
      <c r="O55" s="20">
        <v>-1.9939646947401614E-2</v>
      </c>
      <c r="P55" s="20">
        <v>-0.14370078170983547</v>
      </c>
      <c r="Q55" s="20">
        <v>-6.4731668070154319E-2</v>
      </c>
      <c r="R55" s="3">
        <f t="shared" si="10"/>
        <v>0</v>
      </c>
      <c r="S55" s="3">
        <f t="shared" si="11"/>
        <v>0</v>
      </c>
      <c r="T55" s="3">
        <f t="shared" si="12"/>
        <v>0</v>
      </c>
      <c r="U55" s="3">
        <f t="shared" si="13"/>
        <v>0</v>
      </c>
      <c r="V55" s="3">
        <f t="shared" si="14"/>
        <v>0</v>
      </c>
      <c r="W55" s="3">
        <f t="shared" si="15"/>
        <v>0</v>
      </c>
      <c r="X55" s="3">
        <f t="shared" si="16"/>
        <v>0</v>
      </c>
    </row>
    <row r="56" spans="1:24" x14ac:dyDescent="0.25">
      <c r="A56" s="35">
        <v>44775</v>
      </c>
      <c r="B56" s="36">
        <v>22</v>
      </c>
      <c r="C56" s="18" t="str">
        <f t="shared" si="9"/>
        <v>44775_22</v>
      </c>
      <c r="D56" s="20">
        <v>242.65737788060619</v>
      </c>
      <c r="E56" s="20">
        <v>562.79329366456068</v>
      </c>
      <c r="F56" s="20">
        <v>552.48029006946865</v>
      </c>
      <c r="G56" s="20">
        <v>411.2657871278027</v>
      </c>
      <c r="H56" s="20">
        <v>0.15541952375828533</v>
      </c>
      <c r="I56" s="20">
        <v>1.4946282354026628</v>
      </c>
      <c r="J56" s="20">
        <v>0.48076168212973536</v>
      </c>
      <c r="K56" s="20">
        <v>-28.113981236336304</v>
      </c>
      <c r="L56" s="20">
        <v>-66.750108554909119</v>
      </c>
      <c r="M56" s="20">
        <v>-62.847629156196547</v>
      </c>
      <c r="N56" s="20">
        <v>-50.37079460364329</v>
      </c>
      <c r="O56" s="20">
        <v>-1.6828661299199476E-2</v>
      </c>
      <c r="P56" s="20">
        <v>-0.13376206409859639</v>
      </c>
      <c r="Q56" s="20">
        <v>-5.5779149346797036E-2</v>
      </c>
      <c r="R56" s="3">
        <f t="shared" si="10"/>
        <v>0</v>
      </c>
      <c r="S56" s="3">
        <f t="shared" si="11"/>
        <v>0</v>
      </c>
      <c r="T56" s="3">
        <f t="shared" si="12"/>
        <v>0</v>
      </c>
      <c r="U56" s="3">
        <f t="shared" si="13"/>
        <v>0</v>
      </c>
      <c r="V56" s="3">
        <f t="shared" si="14"/>
        <v>0</v>
      </c>
      <c r="W56" s="3">
        <f t="shared" si="15"/>
        <v>0</v>
      </c>
      <c r="X56" s="3">
        <f t="shared" si="16"/>
        <v>0</v>
      </c>
    </row>
    <row r="57" spans="1:24" x14ac:dyDescent="0.25">
      <c r="A57" s="35">
        <v>44775</v>
      </c>
      <c r="B57" s="36">
        <v>23</v>
      </c>
      <c r="C57" s="18" t="str">
        <f t="shared" si="9"/>
        <v>44775_23</v>
      </c>
      <c r="D57" s="20">
        <v>221.01182225978761</v>
      </c>
      <c r="E57" s="20">
        <v>515.97764805214706</v>
      </c>
      <c r="F57" s="20">
        <v>507.37517810393513</v>
      </c>
      <c r="G57" s="20">
        <v>375.14053509584619</v>
      </c>
      <c r="H57" s="20">
        <v>0.14057185761725854</v>
      </c>
      <c r="I57" s="20">
        <v>1.3657531237714273</v>
      </c>
      <c r="J57" s="20">
        <v>0.43620011904082329</v>
      </c>
      <c r="K57" s="20">
        <v>-31.140343194599374</v>
      </c>
      <c r="L57" s="20">
        <v>-73.182365482859112</v>
      </c>
      <c r="M57" s="20">
        <v>-68.284936278483968</v>
      </c>
      <c r="N57" s="20">
        <v>-55.442376049976353</v>
      </c>
      <c r="O57" s="20">
        <v>-2.0469092084045893E-2</v>
      </c>
      <c r="P57" s="20">
        <v>-0.15261232719818138</v>
      </c>
      <c r="Q57" s="20">
        <v>-6.652803903338686E-2</v>
      </c>
      <c r="R57" s="3">
        <f t="shared" si="10"/>
        <v>0</v>
      </c>
      <c r="S57" s="3">
        <f t="shared" si="11"/>
        <v>0</v>
      </c>
      <c r="T57" s="3">
        <f t="shared" si="12"/>
        <v>0</v>
      </c>
      <c r="U57" s="3">
        <f t="shared" si="13"/>
        <v>0</v>
      </c>
      <c r="V57" s="3">
        <f t="shared" si="14"/>
        <v>0</v>
      </c>
      <c r="W57" s="3">
        <f t="shared" si="15"/>
        <v>0</v>
      </c>
      <c r="X57" s="3">
        <f t="shared" si="16"/>
        <v>0</v>
      </c>
    </row>
    <row r="58" spans="1:24" x14ac:dyDescent="0.25">
      <c r="A58" s="35">
        <v>44775</v>
      </c>
      <c r="B58" s="36">
        <v>24</v>
      </c>
      <c r="C58" s="18" t="str">
        <f t="shared" si="9"/>
        <v>44775_24</v>
      </c>
      <c r="D58" s="20">
        <v>190.78767433340278</v>
      </c>
      <c r="E58" s="20">
        <v>444.56441542079909</v>
      </c>
      <c r="F58" s="20">
        <v>435.06666758628256</v>
      </c>
      <c r="G58" s="20">
        <v>321.48479391618645</v>
      </c>
      <c r="H58" s="20">
        <v>0.12673996699584644</v>
      </c>
      <c r="I58" s="20">
        <v>1.2168002343362434</v>
      </c>
      <c r="J58" s="20">
        <v>0.39460942848036162</v>
      </c>
      <c r="K58" s="20">
        <v>-19.134270655320172</v>
      </c>
      <c r="L58" s="20">
        <v>-46.264593676446353</v>
      </c>
      <c r="M58" s="20">
        <v>-42.004830889489298</v>
      </c>
      <c r="N58" s="20">
        <v>-32.738324947865387</v>
      </c>
      <c r="O58" s="20">
        <v>-2.2330898005242635E-2</v>
      </c>
      <c r="P58" s="20">
        <v>-0.15461171921563829</v>
      </c>
      <c r="Q58" s="20">
        <v>-7.1703447375610768E-2</v>
      </c>
      <c r="R58" s="3">
        <f t="shared" si="10"/>
        <v>0</v>
      </c>
      <c r="S58" s="3">
        <f t="shared" si="11"/>
        <v>0</v>
      </c>
      <c r="T58" s="3">
        <f t="shared" si="12"/>
        <v>0</v>
      </c>
      <c r="U58" s="3">
        <f t="shared" si="13"/>
        <v>0</v>
      </c>
      <c r="V58" s="3">
        <f t="shared" si="14"/>
        <v>0</v>
      </c>
      <c r="W58" s="3">
        <f t="shared" si="15"/>
        <v>0</v>
      </c>
      <c r="X58" s="3">
        <f t="shared" si="16"/>
        <v>0</v>
      </c>
    </row>
    <row r="59" spans="1:24" x14ac:dyDescent="0.25">
      <c r="A59" s="35">
        <v>44776</v>
      </c>
      <c r="B59" s="36">
        <v>1</v>
      </c>
      <c r="C59" s="18" t="str">
        <f t="shared" si="9"/>
        <v>44776_1</v>
      </c>
      <c r="D59" s="20">
        <v>139.31772389767912</v>
      </c>
      <c r="E59" s="20">
        <v>310.67966306427189</v>
      </c>
      <c r="F59" s="20">
        <v>295.87852449158402</v>
      </c>
      <c r="G59" s="20">
        <v>226.02161438526625</v>
      </c>
      <c r="H59" s="20">
        <v>0.10270648519146693</v>
      </c>
      <c r="I59" s="20">
        <v>0.9261387574929445</v>
      </c>
      <c r="J59" s="20">
        <v>0.32303309020881815</v>
      </c>
      <c r="K59" s="20">
        <v>-14.883769237712936</v>
      </c>
      <c r="L59" s="20">
        <v>-39.790257456009364</v>
      </c>
      <c r="M59" s="20">
        <v>-35.659787821040695</v>
      </c>
      <c r="N59" s="20">
        <v>-25.095370750235411</v>
      </c>
      <c r="O59" s="20">
        <v>-2.4557592812756036E-2</v>
      </c>
      <c r="P59" s="20">
        <v>-0.17862444926056428</v>
      </c>
      <c r="Q59" s="20">
        <v>-7.7695065320869602E-2</v>
      </c>
      <c r="R59" s="3">
        <f t="shared" si="10"/>
        <v>0</v>
      </c>
      <c r="S59" s="3">
        <f t="shared" si="11"/>
        <v>0</v>
      </c>
      <c r="T59" s="3">
        <f t="shared" si="12"/>
        <v>0</v>
      </c>
      <c r="U59" s="3">
        <f t="shared" si="13"/>
        <v>0</v>
      </c>
      <c r="V59" s="3">
        <f t="shared" si="14"/>
        <v>0</v>
      </c>
      <c r="W59" s="3">
        <f t="shared" si="15"/>
        <v>0</v>
      </c>
      <c r="X59" s="3">
        <f t="shared" si="16"/>
        <v>0</v>
      </c>
    </row>
    <row r="60" spans="1:24" x14ac:dyDescent="0.25">
      <c r="A60" s="35">
        <v>44776</v>
      </c>
      <c r="B60" s="36">
        <v>2</v>
      </c>
      <c r="C60" s="18" t="str">
        <f t="shared" si="9"/>
        <v>44776_2</v>
      </c>
      <c r="D60" s="20">
        <v>130.13938131882787</v>
      </c>
      <c r="E60" s="20">
        <v>284.83514762008906</v>
      </c>
      <c r="F60" s="20">
        <v>267.38240965301793</v>
      </c>
      <c r="G60" s="20">
        <v>206.3439791578563</v>
      </c>
      <c r="H60" s="20">
        <v>0.10054836373749319</v>
      </c>
      <c r="I60" s="20">
        <v>0.87634002714597381</v>
      </c>
      <c r="J60" s="20">
        <v>0.3165840859697634</v>
      </c>
      <c r="K60" s="20">
        <v>-14.525912957126245</v>
      </c>
      <c r="L60" s="20">
        <v>-40.57458151511571</v>
      </c>
      <c r="M60" s="20">
        <v>-36.730922436843919</v>
      </c>
      <c r="N60" s="20">
        <v>-24.87113510697775</v>
      </c>
      <c r="O60" s="20">
        <v>-2.4320444069931311E-2</v>
      </c>
      <c r="P60" s="20">
        <v>-0.18063501401622958</v>
      </c>
      <c r="Q60" s="20">
        <v>-7.6981266287457634E-2</v>
      </c>
      <c r="R60" s="3">
        <f t="shared" si="10"/>
        <v>0</v>
      </c>
      <c r="S60" s="3">
        <f t="shared" si="11"/>
        <v>0</v>
      </c>
      <c r="T60" s="3">
        <f t="shared" si="12"/>
        <v>0</v>
      </c>
      <c r="U60" s="3">
        <f t="shared" si="13"/>
        <v>0</v>
      </c>
      <c r="V60" s="3">
        <f t="shared" si="14"/>
        <v>0</v>
      </c>
      <c r="W60" s="3">
        <f t="shared" si="15"/>
        <v>0</v>
      </c>
      <c r="X60" s="3">
        <f t="shared" si="16"/>
        <v>0</v>
      </c>
    </row>
    <row r="61" spans="1:24" x14ac:dyDescent="0.25">
      <c r="A61" s="35">
        <v>44776</v>
      </c>
      <c r="B61" s="36">
        <v>3</v>
      </c>
      <c r="C61" s="18" t="str">
        <f t="shared" si="9"/>
        <v>44776_3</v>
      </c>
      <c r="D61" s="20">
        <v>123.56540911117729</v>
      </c>
      <c r="E61" s="20">
        <v>267.32818650377828</v>
      </c>
      <c r="F61" s="20">
        <v>251.03243065454393</v>
      </c>
      <c r="G61" s="20">
        <v>195.02356468213839</v>
      </c>
      <c r="H61" s="20">
        <v>9.9104064321873325E-2</v>
      </c>
      <c r="I61" s="20">
        <v>0.85128151754268777</v>
      </c>
      <c r="J61" s="20">
        <v>0.31137595662393253</v>
      </c>
      <c r="K61" s="20">
        <v>-13.981519130488667</v>
      </c>
      <c r="L61" s="20">
        <v>-40.738810101168426</v>
      </c>
      <c r="M61" s="20">
        <v>-36.304106800495191</v>
      </c>
      <c r="N61" s="20">
        <v>-22.694647751861122</v>
      </c>
      <c r="O61" s="20">
        <v>-2.3909439987194737E-2</v>
      </c>
      <c r="P61" s="20">
        <v>-0.18330964792294208</v>
      </c>
      <c r="Q61" s="20">
        <v>-7.5771183419588523E-2</v>
      </c>
      <c r="R61" s="3">
        <f t="shared" si="10"/>
        <v>0</v>
      </c>
      <c r="S61" s="3">
        <f t="shared" si="11"/>
        <v>0</v>
      </c>
      <c r="T61" s="3">
        <f t="shared" si="12"/>
        <v>0</v>
      </c>
      <c r="U61" s="3">
        <f t="shared" si="13"/>
        <v>0</v>
      </c>
      <c r="V61" s="3">
        <f t="shared" si="14"/>
        <v>0</v>
      </c>
      <c r="W61" s="3">
        <f t="shared" si="15"/>
        <v>0</v>
      </c>
      <c r="X61" s="3">
        <f t="shared" si="16"/>
        <v>0</v>
      </c>
    </row>
    <row r="62" spans="1:24" x14ac:dyDescent="0.25">
      <c r="A62" s="35">
        <v>44776</v>
      </c>
      <c r="B62" s="36">
        <v>4</v>
      </c>
      <c r="C62" s="18" t="str">
        <f t="shared" si="9"/>
        <v>44776_4</v>
      </c>
      <c r="D62" s="20">
        <v>122.4497836896502</v>
      </c>
      <c r="E62" s="20">
        <v>263.08985822139942</v>
      </c>
      <c r="F62" s="20">
        <v>243.94012869576517</v>
      </c>
      <c r="G62" s="20">
        <v>191.51820978666873</v>
      </c>
      <c r="H62" s="20">
        <v>9.4900269598355652E-2</v>
      </c>
      <c r="I62" s="20">
        <v>0.81966053216206292</v>
      </c>
      <c r="J62" s="20">
        <v>0.29903133673556354</v>
      </c>
      <c r="K62" s="20">
        <v>-14.227950115882042</v>
      </c>
      <c r="L62" s="20">
        <v>-41.70500968796437</v>
      </c>
      <c r="M62" s="20">
        <v>-37.501902979164775</v>
      </c>
      <c r="N62" s="20">
        <v>-23.161942174570544</v>
      </c>
      <c r="O62" s="20">
        <v>-2.5793008878978289E-2</v>
      </c>
      <c r="P62" s="20">
        <v>-0.19575390154059083</v>
      </c>
      <c r="Q62" s="20">
        <v>-8.1027875392590765E-2</v>
      </c>
      <c r="R62" s="3">
        <f t="shared" si="10"/>
        <v>0</v>
      </c>
      <c r="S62" s="3">
        <f t="shared" si="11"/>
        <v>0</v>
      </c>
      <c r="T62" s="3">
        <f t="shared" si="12"/>
        <v>0</v>
      </c>
      <c r="U62" s="3">
        <f t="shared" si="13"/>
        <v>0</v>
      </c>
      <c r="V62" s="3">
        <f t="shared" si="14"/>
        <v>0</v>
      </c>
      <c r="W62" s="3">
        <f t="shared" si="15"/>
        <v>0</v>
      </c>
      <c r="X62" s="3">
        <f t="shared" si="16"/>
        <v>0</v>
      </c>
    </row>
    <row r="63" spans="1:24" x14ac:dyDescent="0.25">
      <c r="A63" s="35">
        <v>44776</v>
      </c>
      <c r="B63" s="36">
        <v>5</v>
      </c>
      <c r="C63" s="18" t="str">
        <f t="shared" si="9"/>
        <v>44776_5</v>
      </c>
      <c r="D63" s="20">
        <v>128.24960651747298</v>
      </c>
      <c r="E63" s="20">
        <v>278.93265448441946</v>
      </c>
      <c r="F63" s="20">
        <v>258.43660349522457</v>
      </c>
      <c r="G63" s="20">
        <v>200.93265393891392</v>
      </c>
      <c r="H63" s="20">
        <v>9.6054256696734203E-2</v>
      </c>
      <c r="I63" s="20">
        <v>0.85542457160589891</v>
      </c>
      <c r="J63" s="20">
        <v>0.30266164280575242</v>
      </c>
      <c r="K63" s="20">
        <v>-13.427153155165502</v>
      </c>
      <c r="L63" s="20">
        <v>-39.768924804439315</v>
      </c>
      <c r="M63" s="20">
        <v>-36.576025712241396</v>
      </c>
      <c r="N63" s="20">
        <v>-22.264536542449154</v>
      </c>
      <c r="O63" s="20">
        <v>-2.6505824306803764E-2</v>
      </c>
      <c r="P63" s="20">
        <v>-0.19613552713395574</v>
      </c>
      <c r="Q63" s="20">
        <v>-8.3202632517124231E-2</v>
      </c>
      <c r="R63" s="3">
        <f t="shared" si="10"/>
        <v>0</v>
      </c>
      <c r="S63" s="3">
        <f t="shared" si="11"/>
        <v>0</v>
      </c>
      <c r="T63" s="3">
        <f t="shared" si="12"/>
        <v>0</v>
      </c>
      <c r="U63" s="3">
        <f t="shared" si="13"/>
        <v>0</v>
      </c>
      <c r="V63" s="3">
        <f t="shared" si="14"/>
        <v>0</v>
      </c>
      <c r="W63" s="3">
        <f t="shared" si="15"/>
        <v>0</v>
      </c>
      <c r="X63" s="3">
        <f t="shared" si="16"/>
        <v>0</v>
      </c>
    </row>
    <row r="64" spans="1:24" x14ac:dyDescent="0.25">
      <c r="A64" s="35">
        <v>44776</v>
      </c>
      <c r="B64" s="36">
        <v>6</v>
      </c>
      <c r="C64" s="18" t="str">
        <f t="shared" si="9"/>
        <v>44776_6</v>
      </c>
      <c r="D64" s="20">
        <v>161.56988263497564</v>
      </c>
      <c r="E64" s="20">
        <v>352.86578143503726</v>
      </c>
      <c r="F64" s="20">
        <v>331.55768149270978</v>
      </c>
      <c r="G64" s="20">
        <v>257.95419168405283</v>
      </c>
      <c r="H64" s="20">
        <v>0.10768428855611144</v>
      </c>
      <c r="I64" s="20">
        <v>1.0156294510270347</v>
      </c>
      <c r="J64" s="20">
        <v>0.33765427848629737</v>
      </c>
      <c r="K64" s="20">
        <v>-15.953251482188897</v>
      </c>
      <c r="L64" s="20">
        <v>-48.666314292850018</v>
      </c>
      <c r="M64" s="20">
        <v>-44.838012327241749</v>
      </c>
      <c r="N64" s="20">
        <v>-27.342226980821845</v>
      </c>
      <c r="O64" s="20">
        <v>-2.5748182423757718E-2</v>
      </c>
      <c r="P64" s="20">
        <v>-0.19260106290560944</v>
      </c>
      <c r="Q64" s="20">
        <v>-8.1229260166436654E-2</v>
      </c>
      <c r="R64" s="3">
        <f t="shared" si="10"/>
        <v>0</v>
      </c>
      <c r="S64" s="3">
        <f t="shared" si="11"/>
        <v>0</v>
      </c>
      <c r="T64" s="3">
        <f t="shared" si="12"/>
        <v>0</v>
      </c>
      <c r="U64" s="3">
        <f t="shared" si="13"/>
        <v>0</v>
      </c>
      <c r="V64" s="3">
        <f t="shared" si="14"/>
        <v>0</v>
      </c>
      <c r="W64" s="3">
        <f t="shared" si="15"/>
        <v>0</v>
      </c>
      <c r="X64" s="3">
        <f t="shared" si="16"/>
        <v>0</v>
      </c>
    </row>
    <row r="65" spans="1:24" x14ac:dyDescent="0.25">
      <c r="A65" s="35">
        <v>44776</v>
      </c>
      <c r="B65" s="36">
        <v>7</v>
      </c>
      <c r="C65" s="18" t="str">
        <f t="shared" si="9"/>
        <v>44776_7</v>
      </c>
      <c r="D65" s="20">
        <v>204.13838258860585</v>
      </c>
      <c r="E65" s="20">
        <v>449.28188812562422</v>
      </c>
      <c r="F65" s="20">
        <v>418.52663140731255</v>
      </c>
      <c r="G65" s="20">
        <v>327.83848754445353</v>
      </c>
      <c r="H65" s="20">
        <v>0.11363453150246539</v>
      </c>
      <c r="I65" s="20">
        <v>1.165577124112011</v>
      </c>
      <c r="J65" s="20">
        <v>0.35685287376814445</v>
      </c>
      <c r="K65" s="20">
        <v>-21.663796522732177</v>
      </c>
      <c r="L65" s="20">
        <v>-59.498283241962291</v>
      </c>
      <c r="M65" s="20">
        <v>-59.054659447572227</v>
      </c>
      <c r="N65" s="20">
        <v>-39.719951068966431</v>
      </c>
      <c r="O65" s="20">
        <v>-2.4191871690412554E-2</v>
      </c>
      <c r="P65" s="20">
        <v>-0.16635531212920465</v>
      </c>
      <c r="Q65" s="20">
        <v>-7.6842377471590562E-2</v>
      </c>
      <c r="R65" s="3">
        <f t="shared" si="10"/>
        <v>0</v>
      </c>
      <c r="S65" s="3">
        <f t="shared" si="11"/>
        <v>0</v>
      </c>
      <c r="T65" s="3">
        <f t="shared" si="12"/>
        <v>0</v>
      </c>
      <c r="U65" s="3">
        <f t="shared" si="13"/>
        <v>0</v>
      </c>
      <c r="V65" s="3">
        <f t="shared" si="14"/>
        <v>0</v>
      </c>
      <c r="W65" s="3">
        <f t="shared" si="15"/>
        <v>0</v>
      </c>
      <c r="X65" s="3">
        <f t="shared" si="16"/>
        <v>0</v>
      </c>
    </row>
    <row r="66" spans="1:24" x14ac:dyDescent="0.25">
      <c r="A66" s="35">
        <v>44776</v>
      </c>
      <c r="B66" s="36">
        <v>8</v>
      </c>
      <c r="C66" s="18" t="str">
        <f t="shared" si="9"/>
        <v>44776_8</v>
      </c>
      <c r="D66" s="20">
        <v>223.1400308503807</v>
      </c>
      <c r="E66" s="20">
        <v>500.58130086524949</v>
      </c>
      <c r="F66" s="20">
        <v>462.82724431057369</v>
      </c>
      <c r="G66" s="20">
        <v>360.65761005521921</v>
      </c>
      <c r="H66" s="20">
        <v>0.12197487573404062</v>
      </c>
      <c r="I66" s="20">
        <v>1.2872025272522156</v>
      </c>
      <c r="J66" s="20">
        <v>0.3830013937634012</v>
      </c>
      <c r="K66" s="20">
        <v>-13.722781943028703</v>
      </c>
      <c r="L66" s="20">
        <v>-37.534107003600404</v>
      </c>
      <c r="M66" s="20">
        <v>-41.432828089089931</v>
      </c>
      <c r="N66" s="20">
        <v>-29.058637532744772</v>
      </c>
      <c r="O66" s="20">
        <v>5.5034895681349109E-3</v>
      </c>
      <c r="P66" s="20">
        <v>2.5713688825665517E-2</v>
      </c>
      <c r="Q66" s="20">
        <v>8.7660918591587721E-3</v>
      </c>
      <c r="R66" s="3">
        <f t="shared" si="10"/>
        <v>0</v>
      </c>
      <c r="S66" s="3">
        <f t="shared" si="11"/>
        <v>0</v>
      </c>
      <c r="T66" s="3">
        <f t="shared" si="12"/>
        <v>0</v>
      </c>
      <c r="U66" s="3">
        <f t="shared" si="13"/>
        <v>0</v>
      </c>
      <c r="V66" s="3">
        <f t="shared" si="14"/>
        <v>0</v>
      </c>
      <c r="W66" s="3">
        <f t="shared" si="15"/>
        <v>0</v>
      </c>
      <c r="X66" s="3">
        <f t="shared" si="16"/>
        <v>0</v>
      </c>
    </row>
    <row r="67" spans="1:24" x14ac:dyDescent="0.25">
      <c r="A67" s="35">
        <v>44776</v>
      </c>
      <c r="B67" s="36">
        <v>9</v>
      </c>
      <c r="C67" s="18" t="str">
        <f t="shared" si="9"/>
        <v>44776_9</v>
      </c>
      <c r="D67" s="20">
        <v>234.24221674131257</v>
      </c>
      <c r="E67" s="20">
        <v>533.76727332086489</v>
      </c>
      <c r="F67" s="20">
        <v>491.89782910289625</v>
      </c>
      <c r="G67" s="20">
        <v>387.24249376938423</v>
      </c>
      <c r="H67" s="20">
        <v>0.10039224882188939</v>
      </c>
      <c r="I67" s="20">
        <v>1.2214769211691294</v>
      </c>
      <c r="J67" s="20">
        <v>0.32095911411918476</v>
      </c>
      <c r="K67" s="20">
        <v>-8.8725399479885674</v>
      </c>
      <c r="L67" s="20">
        <v>-26.597594066083794</v>
      </c>
      <c r="M67" s="20">
        <v>-32.010665703752551</v>
      </c>
      <c r="N67" s="20">
        <v>-21.840476454549595</v>
      </c>
      <c r="O67" s="20">
        <v>4.6337182902091205E-2</v>
      </c>
      <c r="P67" s="20">
        <v>0.21566205059678362</v>
      </c>
      <c r="Q67" s="20">
        <v>0.1266975118387518</v>
      </c>
      <c r="R67" s="3">
        <f t="shared" si="10"/>
        <v>0</v>
      </c>
      <c r="S67" s="3">
        <f t="shared" si="11"/>
        <v>0</v>
      </c>
      <c r="T67" s="3">
        <f t="shared" si="12"/>
        <v>0</v>
      </c>
      <c r="U67" s="3">
        <f t="shared" si="13"/>
        <v>0</v>
      </c>
      <c r="V67" s="3">
        <f t="shared" si="14"/>
        <v>0.30469326739754587</v>
      </c>
      <c r="W67" s="3">
        <f t="shared" si="15"/>
        <v>0</v>
      </c>
      <c r="X67" s="3">
        <f t="shared" si="16"/>
        <v>0.6743213470920244</v>
      </c>
    </row>
    <row r="68" spans="1:24" x14ac:dyDescent="0.25">
      <c r="A68" s="35">
        <v>44776</v>
      </c>
      <c r="B68" s="36">
        <v>10</v>
      </c>
      <c r="C68" s="18" t="str">
        <f t="shared" si="9"/>
        <v>44776_10</v>
      </c>
      <c r="D68" s="20">
        <v>238.03938930824958</v>
      </c>
      <c r="E68" s="20">
        <v>535.29446046206078</v>
      </c>
      <c r="F68" s="20">
        <v>496.03707461396669</v>
      </c>
      <c r="G68" s="20">
        <v>388.60587334249794</v>
      </c>
      <c r="H68" s="20">
        <v>0.13129853254462792</v>
      </c>
      <c r="I68" s="20">
        <v>1.4374659734534916</v>
      </c>
      <c r="J68" s="20">
        <v>0.41474805102930445</v>
      </c>
      <c r="K68" s="20">
        <v>-7.9210218426565078</v>
      </c>
      <c r="L68" s="20">
        <v>-25.236135813150625</v>
      </c>
      <c r="M68" s="20">
        <v>-31.211130550606711</v>
      </c>
      <c r="N68" s="20">
        <v>-21.198097990434999</v>
      </c>
      <c r="O68" s="20">
        <v>4.4504719138634435E-2</v>
      </c>
      <c r="P68" s="20">
        <v>0.23636189138390457</v>
      </c>
      <c r="Q68" s="20">
        <v>0.12680515149798161</v>
      </c>
      <c r="R68" s="3">
        <f t="shared" si="10"/>
        <v>0</v>
      </c>
      <c r="S68" s="3">
        <f t="shared" si="11"/>
        <v>0</v>
      </c>
      <c r="T68" s="3">
        <f t="shared" si="12"/>
        <v>0</v>
      </c>
      <c r="U68" s="3">
        <f t="shared" si="13"/>
        <v>0</v>
      </c>
      <c r="V68" s="3">
        <f t="shared" si="14"/>
        <v>0.17345010873358901</v>
      </c>
      <c r="W68" s="3">
        <f t="shared" si="15"/>
        <v>0</v>
      </c>
      <c r="X68" s="3">
        <f t="shared" si="16"/>
        <v>0.35529307874403193</v>
      </c>
    </row>
    <row r="69" spans="1:24" x14ac:dyDescent="0.25">
      <c r="A69" s="35">
        <v>44776</v>
      </c>
      <c r="B69" s="36">
        <v>11</v>
      </c>
      <c r="C69" s="18" t="str">
        <f t="shared" si="9"/>
        <v>44776_11</v>
      </c>
      <c r="D69" s="20">
        <v>234.70507735107248</v>
      </c>
      <c r="E69" s="20">
        <v>522.39550915699272</v>
      </c>
      <c r="F69" s="20">
        <v>482.799403380635</v>
      </c>
      <c r="G69" s="20">
        <v>380.15875106510293</v>
      </c>
      <c r="H69" s="20">
        <v>0.1752181059911177</v>
      </c>
      <c r="I69" s="20">
        <v>1.5808281573683409</v>
      </c>
      <c r="J69" s="20">
        <v>0.53436752747576621</v>
      </c>
      <c r="K69" s="20">
        <v>-5.8184574090641092</v>
      </c>
      <c r="L69" s="20">
        <v>-20.769898294339999</v>
      </c>
      <c r="M69" s="20">
        <v>-26.559206384889784</v>
      </c>
      <c r="N69" s="20">
        <v>-18.020010832909129</v>
      </c>
      <c r="O69" s="20">
        <v>4.3219218898473369E-2</v>
      </c>
      <c r="P69" s="20">
        <v>0.24336295824472304</v>
      </c>
      <c r="Q69" s="20">
        <v>0.11855420954094277</v>
      </c>
      <c r="R69" s="3">
        <f t="shared" si="10"/>
        <v>0</v>
      </c>
      <c r="S69" s="3">
        <f t="shared" si="11"/>
        <v>0</v>
      </c>
      <c r="T69" s="3">
        <f t="shared" si="12"/>
        <v>0</v>
      </c>
      <c r="U69" s="3">
        <f t="shared" si="13"/>
        <v>0</v>
      </c>
      <c r="V69" s="3">
        <f t="shared" si="14"/>
        <v>6.3475340544739689E-2</v>
      </c>
      <c r="W69" s="3">
        <f t="shared" si="15"/>
        <v>0</v>
      </c>
      <c r="X69" s="3">
        <f t="shared" si="16"/>
        <v>9.0688986211509878E-2</v>
      </c>
    </row>
    <row r="70" spans="1:24" x14ac:dyDescent="0.25">
      <c r="A70" s="35">
        <v>44776</v>
      </c>
      <c r="B70" s="36">
        <v>12</v>
      </c>
      <c r="C70" s="18" t="str">
        <f t="shared" si="9"/>
        <v>44776_12</v>
      </c>
      <c r="D70" s="20">
        <v>230.24588701012473</v>
      </c>
      <c r="E70" s="20">
        <v>509.4883134693772</v>
      </c>
      <c r="F70" s="20">
        <v>468.89392267684724</v>
      </c>
      <c r="G70" s="20">
        <v>372.65189152443753</v>
      </c>
      <c r="H70" s="20">
        <v>8.5526272277838405E-2</v>
      </c>
      <c r="I70" s="20">
        <v>1.2017910119056725</v>
      </c>
      <c r="J70" s="20">
        <v>0.27807088208210395</v>
      </c>
      <c r="K70" s="20">
        <v>-6.0499531343617772</v>
      </c>
      <c r="L70" s="20">
        <v>-22.114920809670526</v>
      </c>
      <c r="M70" s="20">
        <v>-26.16770150234759</v>
      </c>
      <c r="N70" s="20">
        <v>-17.618548075809578</v>
      </c>
      <c r="O70" s="20">
        <v>2.7399016804186088E-2</v>
      </c>
      <c r="P70" s="20">
        <v>0.17234908588898248</v>
      </c>
      <c r="Q70" s="20">
        <v>7.7208979976428282E-2</v>
      </c>
      <c r="R70" s="3">
        <f t="shared" si="10"/>
        <v>0</v>
      </c>
      <c r="S70" s="3">
        <f t="shared" si="11"/>
        <v>0</v>
      </c>
      <c r="T70" s="3">
        <f t="shared" si="12"/>
        <v>0</v>
      </c>
      <c r="U70" s="3">
        <f t="shared" si="13"/>
        <v>0</v>
      </c>
      <c r="V70" s="3">
        <f t="shared" si="14"/>
        <v>9.0743666785780969E-2</v>
      </c>
      <c r="W70" s="3">
        <f t="shared" si="15"/>
        <v>0</v>
      </c>
      <c r="X70" s="3">
        <f t="shared" si="16"/>
        <v>0.16766205483989813</v>
      </c>
    </row>
    <row r="71" spans="1:24" x14ac:dyDescent="0.25">
      <c r="A71" s="35">
        <v>44776</v>
      </c>
      <c r="B71" s="36">
        <v>13</v>
      </c>
      <c r="C71" s="18" t="str">
        <f t="shared" si="9"/>
        <v>44776_13</v>
      </c>
      <c r="D71" s="20">
        <v>228.82856723019799</v>
      </c>
      <c r="E71" s="20">
        <v>504.15409324895256</v>
      </c>
      <c r="F71" s="20">
        <v>466.04840309565765</v>
      </c>
      <c r="G71" s="20">
        <v>369.0083397471887</v>
      </c>
      <c r="H71" s="20">
        <v>8.7919828379975792E-2</v>
      </c>
      <c r="I71" s="20">
        <v>1.2136529722085503</v>
      </c>
      <c r="J71" s="20">
        <v>0.28381189968152049</v>
      </c>
      <c r="K71" s="20">
        <v>-6.6613564047508511</v>
      </c>
      <c r="L71" s="20">
        <v>-26.178552104331796</v>
      </c>
      <c r="M71" s="20">
        <v>-29.030431341416257</v>
      </c>
      <c r="N71" s="20">
        <v>-19.660512098557316</v>
      </c>
      <c r="O71" s="20">
        <v>1.6357972859903602E-2</v>
      </c>
      <c r="P71" s="20">
        <v>0.11061206796314683</v>
      </c>
      <c r="Q71" s="20">
        <v>4.0990734420063395E-2</v>
      </c>
      <c r="R71" s="3">
        <f t="shared" si="10"/>
        <v>0</v>
      </c>
      <c r="S71" s="3">
        <f t="shared" si="11"/>
        <v>0</v>
      </c>
      <c r="T71" s="3">
        <f t="shared" si="12"/>
        <v>0</v>
      </c>
      <c r="U71" s="3">
        <f t="shared" si="13"/>
        <v>0</v>
      </c>
      <c r="V71" s="3">
        <f t="shared" si="14"/>
        <v>0</v>
      </c>
      <c r="W71" s="3">
        <f t="shared" si="15"/>
        <v>0</v>
      </c>
      <c r="X71" s="3">
        <f t="shared" si="16"/>
        <v>0</v>
      </c>
    </row>
    <row r="72" spans="1:24" x14ac:dyDescent="0.25">
      <c r="A72" s="35">
        <v>44776</v>
      </c>
      <c r="B72" s="36">
        <v>14</v>
      </c>
      <c r="C72" s="18" t="str">
        <f t="shared" si="9"/>
        <v>44776_14</v>
      </c>
      <c r="D72" s="20">
        <v>225.82119619971328</v>
      </c>
      <c r="E72" s="20">
        <v>501.58981983669111</v>
      </c>
      <c r="F72" s="20">
        <v>464.38104737937721</v>
      </c>
      <c r="G72" s="20">
        <v>365.12001213810674</v>
      </c>
      <c r="H72" s="20">
        <v>0.14645437755423937</v>
      </c>
      <c r="I72" s="20">
        <v>1.5358181982437782</v>
      </c>
      <c r="J72" s="20">
        <v>0.45158324376938658</v>
      </c>
      <c r="K72" s="20">
        <v>-6.8562125367239588</v>
      </c>
      <c r="L72" s="20">
        <v>-23.059317814845084</v>
      </c>
      <c r="M72" s="20">
        <v>-26.883567068028164</v>
      </c>
      <c r="N72" s="20">
        <v>-19.274713150844747</v>
      </c>
      <c r="O72" s="20">
        <v>3.2628247034658213E-2</v>
      </c>
      <c r="P72" s="20">
        <v>0.20289794961402136</v>
      </c>
      <c r="Q72" s="20">
        <v>8.774636946834459E-2</v>
      </c>
      <c r="R72" s="3">
        <f t="shared" si="10"/>
        <v>0</v>
      </c>
      <c r="S72" s="3">
        <f t="shared" si="11"/>
        <v>0</v>
      </c>
      <c r="T72" s="3">
        <f t="shared" si="12"/>
        <v>0</v>
      </c>
      <c r="U72" s="3">
        <f t="shared" si="13"/>
        <v>0</v>
      </c>
      <c r="V72" s="3">
        <f t="shared" si="14"/>
        <v>2.5911352510863461E-2</v>
      </c>
      <c r="W72" s="3">
        <f t="shared" si="15"/>
        <v>0</v>
      </c>
      <c r="X72" s="3">
        <f t="shared" si="16"/>
        <v>0</v>
      </c>
    </row>
    <row r="73" spans="1:24" x14ac:dyDescent="0.25">
      <c r="A73" s="35">
        <v>44776</v>
      </c>
      <c r="B73" s="36">
        <v>15</v>
      </c>
      <c r="C73" s="18" t="str">
        <f t="shared" si="9"/>
        <v>44776_15</v>
      </c>
      <c r="D73" s="20">
        <v>229.16563046210007</v>
      </c>
      <c r="E73" s="20">
        <v>502.74604509234217</v>
      </c>
      <c r="F73" s="20">
        <v>466.19007858453119</v>
      </c>
      <c r="G73" s="20">
        <v>369.25031515850975</v>
      </c>
      <c r="H73" s="20">
        <v>0.19172889259448184</v>
      </c>
      <c r="I73" s="20">
        <v>1.6509157948021302</v>
      </c>
      <c r="J73" s="20">
        <v>0.58212716210732485</v>
      </c>
      <c r="K73" s="20">
        <v>-8.1256792042724815</v>
      </c>
      <c r="L73" s="20">
        <v>-24.742938150522665</v>
      </c>
      <c r="M73" s="20">
        <v>-28.264548644980948</v>
      </c>
      <c r="N73" s="20">
        <v>-20.802254057525005</v>
      </c>
      <c r="O73" s="20">
        <v>4.2010918238579789E-2</v>
      </c>
      <c r="P73" s="20">
        <v>0.23062746964251232</v>
      </c>
      <c r="Q73" s="20">
        <v>0.11481544209151645</v>
      </c>
      <c r="R73" s="3">
        <f t="shared" si="10"/>
        <v>0</v>
      </c>
      <c r="S73" s="3">
        <f t="shared" si="11"/>
        <v>0</v>
      </c>
      <c r="T73" s="3">
        <f t="shared" si="12"/>
        <v>0</v>
      </c>
      <c r="U73" s="3">
        <f t="shared" si="13"/>
        <v>0</v>
      </c>
      <c r="V73" s="3">
        <f t="shared" si="14"/>
        <v>2.8456144783622087E-2</v>
      </c>
      <c r="W73" s="3">
        <f t="shared" si="15"/>
        <v>0</v>
      </c>
      <c r="X73" s="3">
        <f t="shared" si="16"/>
        <v>0</v>
      </c>
    </row>
    <row r="74" spans="1:24" x14ac:dyDescent="0.25">
      <c r="A74" s="35">
        <v>44776</v>
      </c>
      <c r="B74" s="36">
        <v>16</v>
      </c>
      <c r="C74" s="18" t="str">
        <f t="shared" si="9"/>
        <v>44776_16</v>
      </c>
      <c r="D74" s="20">
        <v>235.62275928870466</v>
      </c>
      <c r="E74" s="20">
        <v>502.88166407179671</v>
      </c>
      <c r="F74" s="20">
        <v>467.51749350324144</v>
      </c>
      <c r="G74" s="20">
        <v>374.18364509703258</v>
      </c>
      <c r="H74" s="20">
        <v>0.25186271780469127</v>
      </c>
      <c r="I74" s="20">
        <v>1.9299498420843524</v>
      </c>
      <c r="J74" s="20">
        <v>0.7549839189667723</v>
      </c>
      <c r="K74" s="20">
        <v>-10.326439234168754</v>
      </c>
      <c r="L74" s="20">
        <v>-31.535611462368248</v>
      </c>
      <c r="M74" s="20">
        <v>-34.624983190357547</v>
      </c>
      <c r="N74" s="20">
        <v>-23.837422977295518</v>
      </c>
      <c r="O74" s="20">
        <v>2.4403106777640168E-2</v>
      </c>
      <c r="P74" s="20">
        <v>0.13273085387713621</v>
      </c>
      <c r="Q74" s="20">
        <v>6.3615091181194905E-2</v>
      </c>
      <c r="R74" s="3">
        <f t="shared" si="10"/>
        <v>0</v>
      </c>
      <c r="S74" s="3">
        <f t="shared" si="11"/>
        <v>0</v>
      </c>
      <c r="T74" s="3">
        <f t="shared" si="12"/>
        <v>0</v>
      </c>
      <c r="U74" s="3">
        <f t="shared" si="13"/>
        <v>0</v>
      </c>
      <c r="V74" s="3">
        <f t="shared" si="14"/>
        <v>0</v>
      </c>
      <c r="W74" s="3">
        <f t="shared" si="15"/>
        <v>0</v>
      </c>
      <c r="X74" s="3">
        <f t="shared" si="16"/>
        <v>0</v>
      </c>
    </row>
    <row r="75" spans="1:24" x14ac:dyDescent="0.25">
      <c r="A75" s="35">
        <v>44776</v>
      </c>
      <c r="B75" s="36">
        <v>17</v>
      </c>
      <c r="C75" s="18" t="str">
        <f t="shared" si="9"/>
        <v>44776_17</v>
      </c>
      <c r="D75" s="20">
        <v>230.78190019505072</v>
      </c>
      <c r="E75" s="20">
        <v>493.83023839182715</v>
      </c>
      <c r="F75" s="20">
        <v>467.00293964543675</v>
      </c>
      <c r="G75" s="20">
        <v>372.90096442482462</v>
      </c>
      <c r="H75" s="20">
        <v>0.16901717467616198</v>
      </c>
      <c r="I75" s="20">
        <v>1.4657578559126603</v>
      </c>
      <c r="J75" s="20">
        <v>0.51678470240423158</v>
      </c>
      <c r="K75" s="20">
        <v>-15.802478050456347</v>
      </c>
      <c r="L75" s="20">
        <v>-46.933389234633694</v>
      </c>
      <c r="M75" s="20">
        <v>-47.814717951791074</v>
      </c>
      <c r="N75" s="20">
        <v>-31.642653987468716</v>
      </c>
      <c r="O75" s="20">
        <v>-4.9511260226337466E-3</v>
      </c>
      <c r="P75" s="20">
        <v>-4.663406131966491E-2</v>
      </c>
      <c r="Q75" s="20">
        <v>-2.1376375656399955E-2</v>
      </c>
      <c r="R75" s="3">
        <f t="shared" si="10"/>
        <v>0</v>
      </c>
      <c r="S75" s="3">
        <f t="shared" si="11"/>
        <v>0</v>
      </c>
      <c r="T75" s="3">
        <f t="shared" si="12"/>
        <v>0</v>
      </c>
      <c r="U75" s="3">
        <f t="shared" si="13"/>
        <v>0</v>
      </c>
      <c r="V75" s="3">
        <f t="shared" si="14"/>
        <v>0</v>
      </c>
      <c r="W75" s="3">
        <f t="shared" si="15"/>
        <v>0</v>
      </c>
      <c r="X75" s="3">
        <f t="shared" si="16"/>
        <v>0</v>
      </c>
    </row>
    <row r="76" spans="1:24" x14ac:dyDescent="0.25">
      <c r="A76" s="35">
        <v>44776</v>
      </c>
      <c r="B76" s="36">
        <v>18</v>
      </c>
      <c r="C76" s="18" t="str">
        <f t="shared" ref="C76:C139" si="17">CONCATENATE(A76,"_",B76)</f>
        <v>44776_18</v>
      </c>
      <c r="D76" s="20">
        <v>243.87633058370059</v>
      </c>
      <c r="E76" s="20">
        <v>535.42601185848753</v>
      </c>
      <c r="F76" s="20">
        <v>518.37356132909451</v>
      </c>
      <c r="G76" s="20">
        <v>403.48688882268948</v>
      </c>
      <c r="H76" s="20">
        <v>0.15732632189169621</v>
      </c>
      <c r="I76" s="20">
        <v>1.4013444438277236</v>
      </c>
      <c r="J76" s="20">
        <v>0.48511148514269253</v>
      </c>
      <c r="K76" s="20">
        <v>-18.381307351367155</v>
      </c>
      <c r="L76" s="20">
        <v>-52.867785208420742</v>
      </c>
      <c r="M76" s="20">
        <v>-49.894632805398139</v>
      </c>
      <c r="N76" s="20">
        <v>-34.415703026446089</v>
      </c>
      <c r="O76" s="20">
        <v>-1.9201354314666061E-2</v>
      </c>
      <c r="P76" s="20">
        <v>-0.14899271886466148</v>
      </c>
      <c r="Q76" s="20">
        <v>-6.2764784966233639E-2</v>
      </c>
      <c r="R76" s="3">
        <f t="shared" ref="R76:R139" si="18">MAX(0,(K76-D76*0.2)*$T$5)+MAX(0,(K76-D76*0.3)*($U$5-$T$5))+MAX(0,(K76-D76*0.5)*($W$5-$V$5))+MAX(0,(K76-D76*0.8)*($X$5-$W$5))</f>
        <v>0</v>
      </c>
      <c r="S76" s="3">
        <f t="shared" ref="S76:S139" si="19">MAX(0,(L76-E76*0.2)*$T$5)+MAX(0,(L76-E76*0.3)*($U$5-$T$5))+MAX(0,(L76-E76*0.5)*($W$5-$V$5))+MAX(0,(L76-E76*0.8)*($X$5-$W$5))</f>
        <v>0</v>
      </c>
      <c r="T76" s="3">
        <f t="shared" ref="T76:T139" si="20">MAX(0,(M76-F76*0.2)*$T$5)+MAX(0,(M76-F76*0.3)*($U$5-$T$5))+MAX(0,(M76-F76*0.5)*($W$5-$V$5))+MAX(0,(M76-F76*0.8)*($X$5-$W$5))</f>
        <v>0</v>
      </c>
      <c r="U76" s="3">
        <f t="shared" ref="U76:U139" si="21">MAX(0,(N76-G76*0.2)*$T$5)+MAX(0,(N76-G76*0.3)*($U$5-$T$5))+MAX(0,(N76-G76*0.5)*($W$5-$V$5))+MAX(0,(N76-G76*0.8)*($X$5-$W$5))</f>
        <v>0</v>
      </c>
      <c r="V76" s="3">
        <f t="shared" ref="V76:V139" si="22">MAX(0,(O76-H76*0.2)*$T$5)+MAX(0,(O76-H76*0.3)*($U$5-$T$5))+MAX(0,(O76-H76*0.5)*($W$5-$V$5))+MAX(0,(O76-H76*0.8)*($X$5-$W$5))</f>
        <v>0</v>
      </c>
      <c r="W76" s="3">
        <f t="shared" ref="W76:W139" si="23">MAX(0,(P76-I76*0.2)*$T$5)+MAX(0,(P76-I76*0.3)*($U$5-$T$5))+MAX(0,(P76-I76*0.5)*($W$5-$V$5))+MAX(0,(P76-I76*0.8)*($X$5-$W$5))</f>
        <v>0</v>
      </c>
      <c r="X76" s="3">
        <f t="shared" ref="X76:X139" si="24">MAX(0,(Q76-J76*0.2)*$T$5)+MAX(0,(Q76-J76*0.3)*($U$5-$T$5))+MAX(0,(Q76-J76*0.5)*($W$5-$V$5))+MAX(0,(Q76-J76*0.8)*($X$5-$W$5))</f>
        <v>0</v>
      </c>
    </row>
    <row r="77" spans="1:24" x14ac:dyDescent="0.25">
      <c r="A77" s="35">
        <v>44776</v>
      </c>
      <c r="B77" s="36">
        <v>19</v>
      </c>
      <c r="C77" s="18" t="str">
        <f t="shared" si="17"/>
        <v>44776_19</v>
      </c>
      <c r="D77" s="20">
        <v>256.00591092583318</v>
      </c>
      <c r="E77" s="20">
        <v>576.91096501637719</v>
      </c>
      <c r="F77" s="20">
        <v>562.66236329500714</v>
      </c>
      <c r="G77" s="20">
        <v>428.97666444271317</v>
      </c>
      <c r="H77" s="20">
        <v>0.15406633980317427</v>
      </c>
      <c r="I77" s="20">
        <v>1.4894897347608393</v>
      </c>
      <c r="J77" s="20">
        <v>0.4769186041931564</v>
      </c>
      <c r="K77" s="20">
        <v>-19.173268854675868</v>
      </c>
      <c r="L77" s="20">
        <v>-52.169098419866408</v>
      </c>
      <c r="M77" s="20">
        <v>-48.749951774839367</v>
      </c>
      <c r="N77" s="20">
        <v>-35.092304254693545</v>
      </c>
      <c r="O77" s="20">
        <v>-2.1129480439829099E-2</v>
      </c>
      <c r="P77" s="20">
        <v>-0.14220652662027988</v>
      </c>
      <c r="Q77" s="20">
        <v>-6.8296956887694119E-2</v>
      </c>
      <c r="R77" s="3">
        <f t="shared" si="18"/>
        <v>0</v>
      </c>
      <c r="S77" s="3">
        <f t="shared" si="19"/>
        <v>0</v>
      </c>
      <c r="T77" s="3">
        <f t="shared" si="20"/>
        <v>0</v>
      </c>
      <c r="U77" s="3">
        <f t="shared" si="21"/>
        <v>0</v>
      </c>
      <c r="V77" s="3">
        <f t="shared" si="22"/>
        <v>0</v>
      </c>
      <c r="W77" s="3">
        <f t="shared" si="23"/>
        <v>0</v>
      </c>
      <c r="X77" s="3">
        <f t="shared" si="24"/>
        <v>0</v>
      </c>
    </row>
    <row r="78" spans="1:24" x14ac:dyDescent="0.25">
      <c r="A78" s="35">
        <v>44776</v>
      </c>
      <c r="B78" s="36">
        <v>20</v>
      </c>
      <c r="C78" s="18" t="str">
        <f t="shared" si="17"/>
        <v>44776_20</v>
      </c>
      <c r="D78" s="20">
        <v>253.72098835386882</v>
      </c>
      <c r="E78" s="20">
        <v>583.09357355737757</v>
      </c>
      <c r="F78" s="20">
        <v>572.65119318015297</v>
      </c>
      <c r="G78" s="20">
        <v>429.18303362413729</v>
      </c>
      <c r="H78" s="20">
        <v>0.15476848902488513</v>
      </c>
      <c r="I78" s="20">
        <v>1.5065423490025016</v>
      </c>
      <c r="J78" s="20">
        <v>0.47933365064746236</v>
      </c>
      <c r="K78" s="20">
        <v>-20.558943815088405</v>
      </c>
      <c r="L78" s="20">
        <v>-53.086292969459848</v>
      </c>
      <c r="M78" s="20">
        <v>-48.642772477438854</v>
      </c>
      <c r="N78" s="20">
        <v>-37.176060473829374</v>
      </c>
      <c r="O78" s="20">
        <v>-2.2466057182944067E-2</v>
      </c>
      <c r="P78" s="20">
        <v>-0.14317768224106664</v>
      </c>
      <c r="Q78" s="20">
        <v>-7.2239114608416671E-2</v>
      </c>
      <c r="R78" s="3">
        <f t="shared" si="18"/>
        <v>0</v>
      </c>
      <c r="S78" s="3">
        <f t="shared" si="19"/>
        <v>0</v>
      </c>
      <c r="T78" s="3">
        <f t="shared" si="20"/>
        <v>0</v>
      </c>
      <c r="U78" s="3">
        <f t="shared" si="21"/>
        <v>0</v>
      </c>
      <c r="V78" s="3">
        <f t="shared" si="22"/>
        <v>0</v>
      </c>
      <c r="W78" s="3">
        <f t="shared" si="23"/>
        <v>0</v>
      </c>
      <c r="X78" s="3">
        <f t="shared" si="24"/>
        <v>0</v>
      </c>
    </row>
    <row r="79" spans="1:24" x14ac:dyDescent="0.25">
      <c r="A79" s="35">
        <v>44776</v>
      </c>
      <c r="B79" s="36">
        <v>21</v>
      </c>
      <c r="C79" s="18" t="str">
        <f t="shared" si="17"/>
        <v>44776_21</v>
      </c>
      <c r="D79" s="20">
        <v>244.10490082256615</v>
      </c>
      <c r="E79" s="20">
        <v>568.61001790501962</v>
      </c>
      <c r="F79" s="20">
        <v>559.10063853586439</v>
      </c>
      <c r="G79" s="20">
        <v>415.17132712258302</v>
      </c>
      <c r="H79" s="20">
        <v>0.15631268060733594</v>
      </c>
      <c r="I79" s="20">
        <v>1.5127491309050427</v>
      </c>
      <c r="J79" s="20">
        <v>0.48297383806078958</v>
      </c>
      <c r="K79" s="20">
        <v>-23.161933379921788</v>
      </c>
      <c r="L79" s="20">
        <v>-58.044159131674924</v>
      </c>
      <c r="M79" s="20">
        <v>-53.664250714410258</v>
      </c>
      <c r="N79" s="20">
        <v>-41.651510284734329</v>
      </c>
      <c r="O79" s="20">
        <v>-1.7637635624559535E-2</v>
      </c>
      <c r="P79" s="20">
        <v>-0.1224028021572528</v>
      </c>
      <c r="Q79" s="20">
        <v>-5.8233626229814553E-2</v>
      </c>
      <c r="R79" s="3">
        <f t="shared" si="18"/>
        <v>0</v>
      </c>
      <c r="S79" s="3">
        <f t="shared" si="19"/>
        <v>0</v>
      </c>
      <c r="T79" s="3">
        <f t="shared" si="20"/>
        <v>0</v>
      </c>
      <c r="U79" s="3">
        <f t="shared" si="21"/>
        <v>0</v>
      </c>
      <c r="V79" s="3">
        <f t="shared" si="22"/>
        <v>0</v>
      </c>
      <c r="W79" s="3">
        <f t="shared" si="23"/>
        <v>0</v>
      </c>
      <c r="X79" s="3">
        <f t="shared" si="24"/>
        <v>0</v>
      </c>
    </row>
    <row r="80" spans="1:24" x14ac:dyDescent="0.25">
      <c r="A80" s="35">
        <v>44776</v>
      </c>
      <c r="B80" s="36">
        <v>22</v>
      </c>
      <c r="C80" s="18" t="str">
        <f t="shared" si="17"/>
        <v>44776_22</v>
      </c>
      <c r="D80" s="20">
        <v>223.33155915482888</v>
      </c>
      <c r="E80" s="20">
        <v>524.68532588055427</v>
      </c>
      <c r="F80" s="20">
        <v>515.38823306706729</v>
      </c>
      <c r="G80" s="20">
        <v>379.67568149097758</v>
      </c>
      <c r="H80" s="20">
        <v>0.14471460119155974</v>
      </c>
      <c r="I80" s="20">
        <v>1.4110265648133029</v>
      </c>
      <c r="J80" s="20">
        <v>0.44844070909673722</v>
      </c>
      <c r="K80" s="20">
        <v>-22.958676585109668</v>
      </c>
      <c r="L80" s="20">
        <v>-54.671563227781419</v>
      </c>
      <c r="M80" s="20">
        <v>-52.636571421007581</v>
      </c>
      <c r="N80" s="20">
        <v>-42.357421960135973</v>
      </c>
      <c r="O80" s="20">
        <v>-1.9613130985231396E-2</v>
      </c>
      <c r="P80" s="20">
        <v>-0.13683225638670635</v>
      </c>
      <c r="Q80" s="20">
        <v>-6.3704284197740435E-2</v>
      </c>
      <c r="R80" s="3">
        <f t="shared" si="18"/>
        <v>0</v>
      </c>
      <c r="S80" s="3">
        <f t="shared" si="19"/>
        <v>0</v>
      </c>
      <c r="T80" s="3">
        <f t="shared" si="20"/>
        <v>0</v>
      </c>
      <c r="U80" s="3">
        <f t="shared" si="21"/>
        <v>0</v>
      </c>
      <c r="V80" s="3">
        <f t="shared" si="22"/>
        <v>0</v>
      </c>
      <c r="W80" s="3">
        <f t="shared" si="23"/>
        <v>0</v>
      </c>
      <c r="X80" s="3">
        <f t="shared" si="24"/>
        <v>0</v>
      </c>
    </row>
    <row r="81" spans="1:24" x14ac:dyDescent="0.25">
      <c r="A81" s="35">
        <v>44776</v>
      </c>
      <c r="B81" s="36">
        <v>23</v>
      </c>
      <c r="C81" s="18" t="str">
        <f t="shared" si="17"/>
        <v>44776_23</v>
      </c>
      <c r="D81" s="20">
        <v>194.35956729981643</v>
      </c>
      <c r="E81" s="20">
        <v>459.62958734793114</v>
      </c>
      <c r="F81" s="20">
        <v>450.06939641706936</v>
      </c>
      <c r="G81" s="20">
        <v>329.89712220577297</v>
      </c>
      <c r="H81" s="20">
        <v>0.12756721508965269</v>
      </c>
      <c r="I81" s="20">
        <v>1.2458079295134654</v>
      </c>
      <c r="J81" s="20">
        <v>0.39720522100785671</v>
      </c>
      <c r="K81" s="20">
        <v>-23.64787389012109</v>
      </c>
      <c r="L81" s="20">
        <v>-55.736168310372797</v>
      </c>
      <c r="M81" s="20">
        <v>-55.169735040979049</v>
      </c>
      <c r="N81" s="20">
        <v>-44.484575402412247</v>
      </c>
      <c r="O81" s="20">
        <v>-2.2190859741395026E-2</v>
      </c>
      <c r="P81" s="20">
        <v>-0.14472164516119568</v>
      </c>
      <c r="Q81" s="20">
        <v>-7.0928626726226088E-2</v>
      </c>
      <c r="R81" s="3">
        <f t="shared" si="18"/>
        <v>0</v>
      </c>
      <c r="S81" s="3">
        <f t="shared" si="19"/>
        <v>0</v>
      </c>
      <c r="T81" s="3">
        <f t="shared" si="20"/>
        <v>0</v>
      </c>
      <c r="U81" s="3">
        <f t="shared" si="21"/>
        <v>0</v>
      </c>
      <c r="V81" s="3">
        <f t="shared" si="22"/>
        <v>0</v>
      </c>
      <c r="W81" s="3">
        <f t="shared" si="23"/>
        <v>0</v>
      </c>
      <c r="X81" s="3">
        <f t="shared" si="24"/>
        <v>0</v>
      </c>
    </row>
    <row r="82" spans="1:24" x14ac:dyDescent="0.25">
      <c r="A82" s="35">
        <v>44776</v>
      </c>
      <c r="B82" s="36">
        <v>24</v>
      </c>
      <c r="C82" s="18" t="str">
        <f t="shared" si="17"/>
        <v>44776_24</v>
      </c>
      <c r="D82" s="20">
        <v>164.62166321420739</v>
      </c>
      <c r="E82" s="20">
        <v>380.51548838820008</v>
      </c>
      <c r="F82" s="20">
        <v>367.29710304315006</v>
      </c>
      <c r="G82" s="20">
        <v>274.39811869088817</v>
      </c>
      <c r="H82" s="20">
        <v>0.11160335405089042</v>
      </c>
      <c r="I82" s="20">
        <v>1.0544228117455992</v>
      </c>
      <c r="J82" s="20">
        <v>0.34947836583827663</v>
      </c>
      <c r="K82" s="20">
        <v>-24.901851721036468</v>
      </c>
      <c r="L82" s="20">
        <v>-59.097882923007241</v>
      </c>
      <c r="M82" s="20">
        <v>-57.906098681294111</v>
      </c>
      <c r="N82" s="20">
        <v>-45.888658985360763</v>
      </c>
      <c r="O82" s="20">
        <v>-2.3470091787107433E-2</v>
      </c>
      <c r="P82" s="20">
        <v>-0.15926293355628401</v>
      </c>
      <c r="Q82" s="20">
        <v>-7.4610462165975042E-2</v>
      </c>
      <c r="R82" s="3">
        <f t="shared" si="18"/>
        <v>0</v>
      </c>
      <c r="S82" s="3">
        <f t="shared" si="19"/>
        <v>0</v>
      </c>
      <c r="T82" s="3">
        <f t="shared" si="20"/>
        <v>0</v>
      </c>
      <c r="U82" s="3">
        <f t="shared" si="21"/>
        <v>0</v>
      </c>
      <c r="V82" s="3">
        <f t="shared" si="22"/>
        <v>0</v>
      </c>
      <c r="W82" s="3">
        <f t="shared" si="23"/>
        <v>0</v>
      </c>
      <c r="X82" s="3">
        <f t="shared" si="24"/>
        <v>0</v>
      </c>
    </row>
    <row r="83" spans="1:24" x14ac:dyDescent="0.25">
      <c r="A83" s="35">
        <v>44777</v>
      </c>
      <c r="B83" s="36">
        <v>1</v>
      </c>
      <c r="C83" s="18" t="str">
        <f t="shared" si="17"/>
        <v>44777_1</v>
      </c>
      <c r="D83" s="20">
        <v>162.32965611002396</v>
      </c>
      <c r="E83" s="20">
        <v>372.40702656187869</v>
      </c>
      <c r="F83" s="20">
        <v>360.39984663674556</v>
      </c>
      <c r="G83" s="20">
        <v>268.02527376190403</v>
      </c>
      <c r="H83" s="20">
        <v>0.11152661739773523</v>
      </c>
      <c r="I83" s="20">
        <v>1.0499306985522052</v>
      </c>
      <c r="J83" s="20">
        <v>0.34942608109327222</v>
      </c>
      <c r="K83" s="20">
        <v>-12.729576562170266</v>
      </c>
      <c r="L83" s="20">
        <v>-33.402737599449928</v>
      </c>
      <c r="M83" s="20">
        <v>-29.957660401078364</v>
      </c>
      <c r="N83" s="20">
        <v>-21.795036564969386</v>
      </c>
      <c r="O83" s="20">
        <v>-2.4389030276687151E-2</v>
      </c>
      <c r="P83" s="20">
        <v>-0.16605866025259219</v>
      </c>
      <c r="Q83" s="20">
        <v>-7.7383221125410545E-2</v>
      </c>
      <c r="R83" s="3">
        <f t="shared" si="18"/>
        <v>0</v>
      </c>
      <c r="S83" s="3">
        <f t="shared" si="19"/>
        <v>0</v>
      </c>
      <c r="T83" s="3">
        <f t="shared" si="20"/>
        <v>0</v>
      </c>
      <c r="U83" s="3">
        <f t="shared" si="21"/>
        <v>0</v>
      </c>
      <c r="V83" s="3">
        <f t="shared" si="22"/>
        <v>0</v>
      </c>
      <c r="W83" s="3">
        <f t="shared" si="23"/>
        <v>0</v>
      </c>
      <c r="X83" s="3">
        <f t="shared" si="24"/>
        <v>0</v>
      </c>
    </row>
    <row r="84" spans="1:24" x14ac:dyDescent="0.25">
      <c r="A84" s="35">
        <v>44777</v>
      </c>
      <c r="B84" s="36">
        <v>2</v>
      </c>
      <c r="C84" s="18" t="str">
        <f t="shared" si="17"/>
        <v>44777_2</v>
      </c>
      <c r="D84" s="20">
        <v>143.52615414967343</v>
      </c>
      <c r="E84" s="20">
        <v>322.18723631779733</v>
      </c>
      <c r="F84" s="20">
        <v>306.7607166535318</v>
      </c>
      <c r="G84" s="20">
        <v>234.34910246198316</v>
      </c>
      <c r="H84" s="20">
        <v>0.10314107964300616</v>
      </c>
      <c r="I84" s="20">
        <v>0.92639937715285992</v>
      </c>
      <c r="J84" s="20">
        <v>0.32434535496214284</v>
      </c>
      <c r="K84" s="20">
        <v>-21.100348878884702</v>
      </c>
      <c r="L84" s="20">
        <v>-53.291751743694924</v>
      </c>
      <c r="M84" s="20">
        <v>-51.354181635543341</v>
      </c>
      <c r="N84" s="20">
        <v>-37.982205957919028</v>
      </c>
      <c r="O84" s="20">
        <v>-2.2888410176770395E-2</v>
      </c>
      <c r="P84" s="20">
        <v>-0.16528021451113972</v>
      </c>
      <c r="Q84" s="20">
        <v>-7.2811783203182948E-2</v>
      </c>
      <c r="R84" s="3">
        <f t="shared" si="18"/>
        <v>0</v>
      </c>
      <c r="S84" s="3">
        <f t="shared" si="19"/>
        <v>0</v>
      </c>
      <c r="T84" s="3">
        <f t="shared" si="20"/>
        <v>0</v>
      </c>
      <c r="U84" s="3">
        <f t="shared" si="21"/>
        <v>0</v>
      </c>
      <c r="V84" s="3">
        <f t="shared" si="22"/>
        <v>0</v>
      </c>
      <c r="W84" s="3">
        <f t="shared" si="23"/>
        <v>0</v>
      </c>
      <c r="X84" s="3">
        <f t="shared" si="24"/>
        <v>0</v>
      </c>
    </row>
    <row r="85" spans="1:24" x14ac:dyDescent="0.25">
      <c r="A85" s="35">
        <v>44777</v>
      </c>
      <c r="B85" s="36">
        <v>3</v>
      </c>
      <c r="C85" s="18" t="str">
        <f t="shared" si="17"/>
        <v>44777_3</v>
      </c>
      <c r="D85" s="20">
        <v>131.52049990811437</v>
      </c>
      <c r="E85" s="20">
        <v>290.07475832556099</v>
      </c>
      <c r="F85" s="20">
        <v>273.03089317778148</v>
      </c>
      <c r="G85" s="20">
        <v>211.12411216535955</v>
      </c>
      <c r="H85" s="20">
        <v>9.7327306615341044E-2</v>
      </c>
      <c r="I85" s="20">
        <v>0.86556221782992804</v>
      </c>
      <c r="J85" s="20">
        <v>0.30683690718090439</v>
      </c>
      <c r="K85" s="20">
        <v>-19.459703032269978</v>
      </c>
      <c r="L85" s="20">
        <v>-49.590863846317681</v>
      </c>
      <c r="M85" s="20">
        <v>-47.684594241883524</v>
      </c>
      <c r="N85" s="20">
        <v>-34.511467892953789</v>
      </c>
      <c r="O85" s="20">
        <v>-2.3940329853311973E-2</v>
      </c>
      <c r="P85" s="20">
        <v>-0.1685294049408281</v>
      </c>
      <c r="Q85" s="20">
        <v>-7.5769458581113586E-2</v>
      </c>
      <c r="R85" s="3">
        <f t="shared" si="18"/>
        <v>0</v>
      </c>
      <c r="S85" s="3">
        <f t="shared" si="19"/>
        <v>0</v>
      </c>
      <c r="T85" s="3">
        <f t="shared" si="20"/>
        <v>0</v>
      </c>
      <c r="U85" s="3">
        <f t="shared" si="21"/>
        <v>0</v>
      </c>
      <c r="V85" s="3">
        <f t="shared" si="22"/>
        <v>0</v>
      </c>
      <c r="W85" s="3">
        <f t="shared" si="23"/>
        <v>0</v>
      </c>
      <c r="X85" s="3">
        <f t="shared" si="24"/>
        <v>0</v>
      </c>
    </row>
    <row r="86" spans="1:24" x14ac:dyDescent="0.25">
      <c r="A86" s="35">
        <v>44777</v>
      </c>
      <c r="B86" s="36">
        <v>4</v>
      </c>
      <c r="C86" s="18" t="str">
        <f t="shared" si="17"/>
        <v>44777_4</v>
      </c>
      <c r="D86" s="20">
        <v>125.58117665946014</v>
      </c>
      <c r="E86" s="20">
        <v>272.66635461569297</v>
      </c>
      <c r="F86" s="20">
        <v>254.39357952788131</v>
      </c>
      <c r="G86" s="20">
        <v>198.85524812254391</v>
      </c>
      <c r="H86" s="20">
        <v>9.5290648562260993E-2</v>
      </c>
      <c r="I86" s="20">
        <v>0.8299571691510087</v>
      </c>
      <c r="J86" s="20">
        <v>0.300223606754704</v>
      </c>
      <c r="K86" s="20">
        <v>-14.371231496948033</v>
      </c>
      <c r="L86" s="20">
        <v>-41.350720937039142</v>
      </c>
      <c r="M86" s="20">
        <v>-37.390720200055441</v>
      </c>
      <c r="N86" s="20">
        <v>-25.663852798300489</v>
      </c>
      <c r="O86" s="20">
        <v>-2.4339225797387978E-2</v>
      </c>
      <c r="P86" s="20">
        <v>-0.18132974722627343</v>
      </c>
      <c r="Q86" s="20">
        <v>-7.7008365756516248E-2</v>
      </c>
      <c r="R86" s="3">
        <f t="shared" si="18"/>
        <v>0</v>
      </c>
      <c r="S86" s="3">
        <f t="shared" si="19"/>
        <v>0</v>
      </c>
      <c r="T86" s="3">
        <f t="shared" si="20"/>
        <v>0</v>
      </c>
      <c r="U86" s="3">
        <f t="shared" si="21"/>
        <v>0</v>
      </c>
      <c r="V86" s="3">
        <f t="shared" si="22"/>
        <v>0</v>
      </c>
      <c r="W86" s="3">
        <f t="shared" si="23"/>
        <v>0</v>
      </c>
      <c r="X86" s="3">
        <f t="shared" si="24"/>
        <v>0</v>
      </c>
    </row>
    <row r="87" spans="1:24" x14ac:dyDescent="0.25">
      <c r="A87" s="35">
        <v>44777</v>
      </c>
      <c r="B87" s="36">
        <v>5</v>
      </c>
      <c r="C87" s="18" t="str">
        <f t="shared" si="17"/>
        <v>44777_5</v>
      </c>
      <c r="D87" s="20">
        <v>123.59652841578529</v>
      </c>
      <c r="E87" s="20">
        <v>267.74928206059525</v>
      </c>
      <c r="F87" s="20">
        <v>248.99921128521157</v>
      </c>
      <c r="G87" s="20">
        <v>194.65674354112116</v>
      </c>
      <c r="H87" s="20">
        <v>9.5504583182337066E-2</v>
      </c>
      <c r="I87" s="20">
        <v>0.82747677808749742</v>
      </c>
      <c r="J87" s="20">
        <v>0.30097559488600578</v>
      </c>
      <c r="K87" s="20">
        <v>-14.356504031631506</v>
      </c>
      <c r="L87" s="20">
        <v>-41.74046454364349</v>
      </c>
      <c r="M87" s="20">
        <v>-38.039094663359052</v>
      </c>
      <c r="N87" s="20">
        <v>-25.861402323844121</v>
      </c>
      <c r="O87" s="20">
        <v>-2.4773291231254272E-2</v>
      </c>
      <c r="P87" s="20">
        <v>-0.1819423153449865</v>
      </c>
      <c r="Q87" s="20">
        <v>-7.8256865095301859E-2</v>
      </c>
      <c r="R87" s="3">
        <f t="shared" si="18"/>
        <v>0</v>
      </c>
      <c r="S87" s="3">
        <f t="shared" si="19"/>
        <v>0</v>
      </c>
      <c r="T87" s="3">
        <f t="shared" si="20"/>
        <v>0</v>
      </c>
      <c r="U87" s="3">
        <f t="shared" si="21"/>
        <v>0</v>
      </c>
      <c r="V87" s="3">
        <f t="shared" si="22"/>
        <v>0</v>
      </c>
      <c r="W87" s="3">
        <f t="shared" si="23"/>
        <v>0</v>
      </c>
      <c r="X87" s="3">
        <f t="shared" si="24"/>
        <v>0</v>
      </c>
    </row>
    <row r="88" spans="1:24" x14ac:dyDescent="0.25">
      <c r="A88" s="35">
        <v>44777</v>
      </c>
      <c r="B88" s="36">
        <v>6</v>
      </c>
      <c r="C88" s="18" t="str">
        <f t="shared" si="17"/>
        <v>44777_6</v>
      </c>
      <c r="D88" s="20">
        <v>129.08009008589062</v>
      </c>
      <c r="E88" s="20">
        <v>281.0384234809178</v>
      </c>
      <c r="F88" s="20">
        <v>262.05337911159035</v>
      </c>
      <c r="G88" s="20">
        <v>203.65602913840817</v>
      </c>
      <c r="H88" s="20">
        <v>9.9349703159148844E-2</v>
      </c>
      <c r="I88" s="20">
        <v>0.86795346068124046</v>
      </c>
      <c r="J88" s="20">
        <v>0.31214258660955896</v>
      </c>
      <c r="K88" s="20">
        <v>-14.374350490893786</v>
      </c>
      <c r="L88" s="20">
        <v>-42.456514688411104</v>
      </c>
      <c r="M88" s="20">
        <v>-39.285051508475867</v>
      </c>
      <c r="N88" s="20">
        <v>-26.092406516293874</v>
      </c>
      <c r="O88" s="20">
        <v>-2.5283140526717943E-2</v>
      </c>
      <c r="P88" s="20">
        <v>-0.18729089990657397</v>
      </c>
      <c r="Q88" s="20">
        <v>-7.9840919869590243E-2</v>
      </c>
      <c r="R88" s="3">
        <f t="shared" si="18"/>
        <v>0</v>
      </c>
      <c r="S88" s="3">
        <f t="shared" si="19"/>
        <v>0</v>
      </c>
      <c r="T88" s="3">
        <f t="shared" si="20"/>
        <v>0</v>
      </c>
      <c r="U88" s="3">
        <f t="shared" si="21"/>
        <v>0</v>
      </c>
      <c r="V88" s="3">
        <f t="shared" si="22"/>
        <v>0</v>
      </c>
      <c r="W88" s="3">
        <f t="shared" si="23"/>
        <v>0</v>
      </c>
      <c r="X88" s="3">
        <f t="shared" si="24"/>
        <v>0</v>
      </c>
    </row>
    <row r="89" spans="1:24" x14ac:dyDescent="0.25">
      <c r="A89" s="35">
        <v>44777</v>
      </c>
      <c r="B89" s="36">
        <v>7</v>
      </c>
      <c r="C89" s="18" t="str">
        <f t="shared" si="17"/>
        <v>44777_7</v>
      </c>
      <c r="D89" s="20">
        <v>160.27355392383015</v>
      </c>
      <c r="E89" s="20">
        <v>350.92001359094138</v>
      </c>
      <c r="F89" s="20">
        <v>331.2859615963103</v>
      </c>
      <c r="G89" s="20">
        <v>256.42904256283168</v>
      </c>
      <c r="H89" s="20">
        <v>0.11095220496520897</v>
      </c>
      <c r="I89" s="20">
        <v>1.0073027719950056</v>
      </c>
      <c r="J89" s="20">
        <v>0.34696235551700888</v>
      </c>
      <c r="K89" s="20">
        <v>-22.618365145706484</v>
      </c>
      <c r="L89" s="20">
        <v>-58.811450250995193</v>
      </c>
      <c r="M89" s="20">
        <v>-53.938436559135113</v>
      </c>
      <c r="N89" s="20">
        <v>-39.273456663684023</v>
      </c>
      <c r="O89" s="20">
        <v>-2.5051316495795894E-2</v>
      </c>
      <c r="P89" s="20">
        <v>-0.19058828738240105</v>
      </c>
      <c r="Q89" s="20">
        <v>-7.9520253517463904E-2</v>
      </c>
      <c r="R89" s="3">
        <f t="shared" si="18"/>
        <v>0</v>
      </c>
      <c r="S89" s="3">
        <f t="shared" si="19"/>
        <v>0</v>
      </c>
      <c r="T89" s="3">
        <f t="shared" si="20"/>
        <v>0</v>
      </c>
      <c r="U89" s="3">
        <f t="shared" si="21"/>
        <v>0</v>
      </c>
      <c r="V89" s="3">
        <f t="shared" si="22"/>
        <v>0</v>
      </c>
      <c r="W89" s="3">
        <f t="shared" si="23"/>
        <v>0</v>
      </c>
      <c r="X89" s="3">
        <f t="shared" si="24"/>
        <v>0</v>
      </c>
    </row>
    <row r="90" spans="1:24" x14ac:dyDescent="0.25">
      <c r="A90" s="35">
        <v>44777</v>
      </c>
      <c r="B90" s="36">
        <v>8</v>
      </c>
      <c r="C90" s="18" t="str">
        <f t="shared" si="17"/>
        <v>44777_8</v>
      </c>
      <c r="D90" s="20">
        <v>195.47689347291686</v>
      </c>
      <c r="E90" s="20">
        <v>430.36278215760149</v>
      </c>
      <c r="F90" s="20">
        <v>404.20118429683316</v>
      </c>
      <c r="G90" s="20">
        <v>316.24399666206557</v>
      </c>
      <c r="H90" s="20">
        <v>0.11710449960478295</v>
      </c>
      <c r="I90" s="20">
        <v>1.1606206761307758</v>
      </c>
      <c r="J90" s="20">
        <v>0.36703616832412111</v>
      </c>
      <c r="K90" s="20">
        <v>-29.6660598082977</v>
      </c>
      <c r="L90" s="20">
        <v>-70.876093601278058</v>
      </c>
      <c r="M90" s="20">
        <v>-67.854851453663684</v>
      </c>
      <c r="N90" s="20">
        <v>-52.488143088279443</v>
      </c>
      <c r="O90" s="20">
        <v>-2.3116974795529308E-2</v>
      </c>
      <c r="P90" s="20">
        <v>-0.16271252325787841</v>
      </c>
      <c r="Q90" s="20">
        <v>-7.3830249084932409E-2</v>
      </c>
      <c r="R90" s="3">
        <f t="shared" si="18"/>
        <v>0</v>
      </c>
      <c r="S90" s="3">
        <f t="shared" si="19"/>
        <v>0</v>
      </c>
      <c r="T90" s="3">
        <f t="shared" si="20"/>
        <v>0</v>
      </c>
      <c r="U90" s="3">
        <f t="shared" si="21"/>
        <v>0</v>
      </c>
      <c r="V90" s="3">
        <f t="shared" si="22"/>
        <v>0</v>
      </c>
      <c r="W90" s="3">
        <f t="shared" si="23"/>
        <v>0</v>
      </c>
      <c r="X90" s="3">
        <f t="shared" si="24"/>
        <v>0</v>
      </c>
    </row>
    <row r="91" spans="1:24" x14ac:dyDescent="0.25">
      <c r="A91" s="35">
        <v>44777</v>
      </c>
      <c r="B91" s="36">
        <v>9</v>
      </c>
      <c r="C91" s="18" t="str">
        <f t="shared" si="17"/>
        <v>44777_9</v>
      </c>
      <c r="D91" s="20">
        <v>214.00444870998174</v>
      </c>
      <c r="E91" s="20">
        <v>476.24546910183381</v>
      </c>
      <c r="F91" s="20">
        <v>440.0855246049419</v>
      </c>
      <c r="G91" s="20">
        <v>345.21851174576756</v>
      </c>
      <c r="H91" s="20">
        <v>0.13022334095873372</v>
      </c>
      <c r="I91" s="20">
        <v>1.3311695688259055</v>
      </c>
      <c r="J91" s="20">
        <v>0.40495502186877008</v>
      </c>
      <c r="K91" s="20">
        <v>-22.23977126022416</v>
      </c>
      <c r="L91" s="20">
        <v>-50.647706789082712</v>
      </c>
      <c r="M91" s="20">
        <v>-52.287102491849666</v>
      </c>
      <c r="N91" s="20">
        <v>-42.231299120868343</v>
      </c>
      <c r="O91" s="20">
        <v>-6.1995861180342239E-3</v>
      </c>
      <c r="P91" s="20">
        <v>-4.0018255609695408E-2</v>
      </c>
      <c r="Q91" s="20">
        <v>-2.5028023158041788E-2</v>
      </c>
      <c r="R91" s="3">
        <f t="shared" si="18"/>
        <v>0</v>
      </c>
      <c r="S91" s="3">
        <f t="shared" si="19"/>
        <v>0</v>
      </c>
      <c r="T91" s="3">
        <f t="shared" si="20"/>
        <v>0</v>
      </c>
      <c r="U91" s="3">
        <f t="shared" si="21"/>
        <v>0</v>
      </c>
      <c r="V91" s="3">
        <f t="shared" si="22"/>
        <v>0</v>
      </c>
      <c r="W91" s="3">
        <f t="shared" si="23"/>
        <v>0</v>
      </c>
      <c r="X91" s="3">
        <f t="shared" si="24"/>
        <v>0</v>
      </c>
    </row>
    <row r="92" spans="1:24" x14ac:dyDescent="0.25">
      <c r="A92" s="35">
        <v>44777</v>
      </c>
      <c r="B92" s="36">
        <v>10</v>
      </c>
      <c r="C92" s="18" t="str">
        <f t="shared" si="17"/>
        <v>44777_10</v>
      </c>
      <c r="D92" s="20">
        <v>230.59812212895491</v>
      </c>
      <c r="E92" s="20">
        <v>518.32241097049405</v>
      </c>
      <c r="F92" s="20">
        <v>477.84802925080561</v>
      </c>
      <c r="G92" s="20">
        <v>374.08147881916051</v>
      </c>
      <c r="H92" s="20">
        <v>0.14483294082392434</v>
      </c>
      <c r="I92" s="20">
        <v>1.5054668819680681</v>
      </c>
      <c r="J92" s="20">
        <v>0.44887569994091764</v>
      </c>
      <c r="K92" s="20">
        <v>-16.223622312210153</v>
      </c>
      <c r="L92" s="20">
        <v>-35.967054591052793</v>
      </c>
      <c r="M92" s="20">
        <v>-39.817095379237223</v>
      </c>
      <c r="N92" s="20">
        <v>-33.818394423821189</v>
      </c>
      <c r="O92" s="20">
        <v>1.2080022890596901E-2</v>
      </c>
      <c r="P92" s="20">
        <v>7.4556749246515633E-2</v>
      </c>
      <c r="Q92" s="20">
        <v>2.7657217250380832E-2</v>
      </c>
      <c r="R92" s="3">
        <f t="shared" si="18"/>
        <v>0</v>
      </c>
      <c r="S92" s="3">
        <f t="shared" si="19"/>
        <v>0</v>
      </c>
      <c r="T92" s="3">
        <f t="shared" si="20"/>
        <v>0</v>
      </c>
      <c r="U92" s="3">
        <f t="shared" si="21"/>
        <v>0</v>
      </c>
      <c r="V92" s="3">
        <f t="shared" si="22"/>
        <v>0</v>
      </c>
      <c r="W92" s="3">
        <f t="shared" si="23"/>
        <v>0</v>
      </c>
      <c r="X92" s="3">
        <f t="shared" si="24"/>
        <v>0</v>
      </c>
    </row>
    <row r="93" spans="1:24" x14ac:dyDescent="0.25">
      <c r="A93" s="35">
        <v>44777</v>
      </c>
      <c r="B93" s="36">
        <v>11</v>
      </c>
      <c r="C93" s="18" t="str">
        <f t="shared" si="17"/>
        <v>44777_11</v>
      </c>
      <c r="D93" s="20">
        <v>234.35457564143923</v>
      </c>
      <c r="E93" s="20">
        <v>525.39613216435851</v>
      </c>
      <c r="F93" s="20">
        <v>484.92164039800014</v>
      </c>
      <c r="G93" s="20">
        <v>380.81713930554776</v>
      </c>
      <c r="H93" s="20">
        <v>0.13959143399588678</v>
      </c>
      <c r="I93" s="20">
        <v>1.4909157312233032</v>
      </c>
      <c r="J93" s="20">
        <v>0.43367593786194675</v>
      </c>
      <c r="K93" s="20">
        <v>-13.44351413948981</v>
      </c>
      <c r="L93" s="20">
        <v>-31.030480416526814</v>
      </c>
      <c r="M93" s="20">
        <v>-34.514481655613899</v>
      </c>
      <c r="N93" s="20">
        <v>-29.858842518213773</v>
      </c>
      <c r="O93" s="20">
        <v>1.5623899812667709E-2</v>
      </c>
      <c r="P93" s="20">
        <v>0.10559726636161013</v>
      </c>
      <c r="Q93" s="20">
        <v>3.8206163875348823E-2</v>
      </c>
      <c r="R93" s="3">
        <f t="shared" si="18"/>
        <v>0</v>
      </c>
      <c r="S93" s="3">
        <f t="shared" si="19"/>
        <v>0</v>
      </c>
      <c r="T93" s="3">
        <f t="shared" si="20"/>
        <v>0</v>
      </c>
      <c r="U93" s="3">
        <f t="shared" si="21"/>
        <v>0</v>
      </c>
      <c r="V93" s="3">
        <f t="shared" si="22"/>
        <v>0</v>
      </c>
      <c r="W93" s="3">
        <f t="shared" si="23"/>
        <v>0</v>
      </c>
      <c r="X93" s="3">
        <f t="shared" si="24"/>
        <v>0</v>
      </c>
    </row>
    <row r="94" spans="1:24" x14ac:dyDescent="0.25">
      <c r="A94" s="35">
        <v>44777</v>
      </c>
      <c r="B94" s="36">
        <v>12</v>
      </c>
      <c r="C94" s="18" t="str">
        <f t="shared" si="17"/>
        <v>44777_12</v>
      </c>
      <c r="D94" s="20">
        <v>231.92542471160846</v>
      </c>
      <c r="E94" s="20">
        <v>516.98124374175723</v>
      </c>
      <c r="F94" s="20">
        <v>476.74148509408934</v>
      </c>
      <c r="G94" s="20">
        <v>375.41504238881407</v>
      </c>
      <c r="H94" s="20">
        <v>0.13596855873852326</v>
      </c>
      <c r="I94" s="20">
        <v>1.4599948964353227</v>
      </c>
      <c r="J94" s="20">
        <v>0.42873430639269294</v>
      </c>
      <c r="K94" s="20">
        <v>-11.279382469357525</v>
      </c>
      <c r="L94" s="20">
        <v>-26.708037186033504</v>
      </c>
      <c r="M94" s="20">
        <v>-30.584422561080764</v>
      </c>
      <c r="N94" s="20">
        <v>-26.645247378459448</v>
      </c>
      <c r="O94" s="20">
        <v>1.8280454685982588E-2</v>
      </c>
      <c r="P94" s="20">
        <v>0.12881152271442098</v>
      </c>
      <c r="Q94" s="20">
        <v>5.1504169977209933E-2</v>
      </c>
      <c r="R94" s="3">
        <f t="shared" si="18"/>
        <v>0</v>
      </c>
      <c r="S94" s="3">
        <f t="shared" si="19"/>
        <v>0</v>
      </c>
      <c r="T94" s="3">
        <f t="shared" si="20"/>
        <v>0</v>
      </c>
      <c r="U94" s="3">
        <f t="shared" si="21"/>
        <v>0</v>
      </c>
      <c r="V94" s="3">
        <f t="shared" si="22"/>
        <v>0</v>
      </c>
      <c r="W94" s="3">
        <f t="shared" si="23"/>
        <v>0</v>
      </c>
      <c r="X94" s="3">
        <f t="shared" si="24"/>
        <v>0</v>
      </c>
    </row>
    <row r="95" spans="1:24" x14ac:dyDescent="0.25">
      <c r="A95" s="35">
        <v>44777</v>
      </c>
      <c r="B95" s="36">
        <v>13</v>
      </c>
      <c r="C95" s="18" t="str">
        <f t="shared" si="17"/>
        <v>44777_13</v>
      </c>
      <c r="D95" s="20">
        <v>228.8183681822261</v>
      </c>
      <c r="E95" s="20">
        <v>507.21738631410585</v>
      </c>
      <c r="F95" s="20">
        <v>468.3919411364011</v>
      </c>
      <c r="G95" s="20">
        <v>369.74621738138933</v>
      </c>
      <c r="H95" s="20">
        <v>0.13618387915127</v>
      </c>
      <c r="I95" s="20">
        <v>1.4297807909036699</v>
      </c>
      <c r="J95" s="20">
        <v>0.42256271425805547</v>
      </c>
      <c r="K95" s="20">
        <v>-11.477203959921544</v>
      </c>
      <c r="L95" s="20">
        <v>-28.542183095632755</v>
      </c>
      <c r="M95" s="20">
        <v>-31.96107427434524</v>
      </c>
      <c r="N95" s="20">
        <v>-26.672627148505249</v>
      </c>
      <c r="O95" s="20">
        <v>1.9714133991863645E-2</v>
      </c>
      <c r="P95" s="20">
        <v>0.13385862575205304</v>
      </c>
      <c r="Q95" s="20">
        <v>5.0601124274435978E-2</v>
      </c>
      <c r="R95" s="3">
        <f t="shared" si="18"/>
        <v>0</v>
      </c>
      <c r="S95" s="3">
        <f t="shared" si="19"/>
        <v>0</v>
      </c>
      <c r="T95" s="3">
        <f t="shared" si="20"/>
        <v>0</v>
      </c>
      <c r="U95" s="3">
        <f t="shared" si="21"/>
        <v>0</v>
      </c>
      <c r="V95" s="3">
        <f t="shared" si="22"/>
        <v>0</v>
      </c>
      <c r="W95" s="3">
        <f t="shared" si="23"/>
        <v>0</v>
      </c>
      <c r="X95" s="3">
        <f t="shared" si="24"/>
        <v>0</v>
      </c>
    </row>
    <row r="96" spans="1:24" x14ac:dyDescent="0.25">
      <c r="A96" s="35">
        <v>44777</v>
      </c>
      <c r="B96" s="36">
        <v>14</v>
      </c>
      <c r="C96" s="18" t="str">
        <f t="shared" si="17"/>
        <v>44777_14</v>
      </c>
      <c r="D96" s="20">
        <v>224.31276896271052</v>
      </c>
      <c r="E96" s="20">
        <v>495.29466605932697</v>
      </c>
      <c r="F96" s="20">
        <v>459.1615160530061</v>
      </c>
      <c r="G96" s="20">
        <v>363.13620456065439</v>
      </c>
      <c r="H96" s="20">
        <v>0.13151118201071574</v>
      </c>
      <c r="I96" s="20">
        <v>1.3655572163233334</v>
      </c>
      <c r="J96" s="20">
        <v>0.4089595729113622</v>
      </c>
      <c r="K96" s="20">
        <v>-11.82470164301958</v>
      </c>
      <c r="L96" s="20">
        <v>-32.671460052679812</v>
      </c>
      <c r="M96" s="20">
        <v>-35.495449148035988</v>
      </c>
      <c r="N96" s="20">
        <v>-28.1964420414395</v>
      </c>
      <c r="O96" s="20">
        <v>2.0499350089935281E-2</v>
      </c>
      <c r="P96" s="20">
        <v>0.11763363014782799</v>
      </c>
      <c r="Q96" s="20">
        <v>5.3127852354408638E-2</v>
      </c>
      <c r="R96" s="3">
        <f t="shared" si="18"/>
        <v>0</v>
      </c>
      <c r="S96" s="3">
        <f t="shared" si="19"/>
        <v>0</v>
      </c>
      <c r="T96" s="3">
        <f t="shared" si="20"/>
        <v>0</v>
      </c>
      <c r="U96" s="3">
        <f t="shared" si="21"/>
        <v>0</v>
      </c>
      <c r="V96" s="3">
        <f t="shared" si="22"/>
        <v>0</v>
      </c>
      <c r="W96" s="3">
        <f t="shared" si="23"/>
        <v>0</v>
      </c>
      <c r="X96" s="3">
        <f t="shared" si="24"/>
        <v>0</v>
      </c>
    </row>
    <row r="97" spans="1:24" x14ac:dyDescent="0.25">
      <c r="A97" s="35">
        <v>44777</v>
      </c>
      <c r="B97" s="36">
        <v>15</v>
      </c>
      <c r="C97" s="18" t="str">
        <f t="shared" si="17"/>
        <v>44777_15</v>
      </c>
      <c r="D97" s="20">
        <v>217.18167746441344</v>
      </c>
      <c r="E97" s="20">
        <v>485.22232356192478</v>
      </c>
      <c r="F97" s="20">
        <v>450.95191542122876</v>
      </c>
      <c r="G97" s="20">
        <v>352.89918153674284</v>
      </c>
      <c r="H97" s="20">
        <v>0.12161269026177196</v>
      </c>
      <c r="I97" s="20">
        <v>1.3157093976120158</v>
      </c>
      <c r="J97" s="20">
        <v>0.37951869864095134</v>
      </c>
      <c r="K97" s="20">
        <v>-11.974704984698885</v>
      </c>
      <c r="L97" s="20">
        <v>-30.739387028712486</v>
      </c>
      <c r="M97" s="20">
        <v>-32.79652927141727</v>
      </c>
      <c r="N97" s="20">
        <v>-28.174121264458364</v>
      </c>
      <c r="O97" s="20">
        <v>1.6465964049796403E-2</v>
      </c>
      <c r="P97" s="20">
        <v>0.11068400669099882</v>
      </c>
      <c r="Q97" s="20">
        <v>4.1554907421085988E-2</v>
      </c>
      <c r="R97" s="3">
        <f t="shared" si="18"/>
        <v>0</v>
      </c>
      <c r="S97" s="3">
        <f t="shared" si="19"/>
        <v>0</v>
      </c>
      <c r="T97" s="3">
        <f t="shared" si="20"/>
        <v>0</v>
      </c>
      <c r="U97" s="3">
        <f t="shared" si="21"/>
        <v>0</v>
      </c>
      <c r="V97" s="3">
        <f t="shared" si="22"/>
        <v>0</v>
      </c>
      <c r="W97" s="3">
        <f t="shared" si="23"/>
        <v>0</v>
      </c>
      <c r="X97" s="3">
        <f t="shared" si="24"/>
        <v>0</v>
      </c>
    </row>
    <row r="98" spans="1:24" x14ac:dyDescent="0.25">
      <c r="A98" s="35">
        <v>44777</v>
      </c>
      <c r="B98" s="36">
        <v>16</v>
      </c>
      <c r="C98" s="18" t="str">
        <f t="shared" si="17"/>
        <v>44777_16</v>
      </c>
      <c r="D98" s="20">
        <v>210.06699647708149</v>
      </c>
      <c r="E98" s="20">
        <v>473.43764047142861</v>
      </c>
      <c r="F98" s="20">
        <v>440.01237625235399</v>
      </c>
      <c r="G98" s="20">
        <v>341.7551352966542</v>
      </c>
      <c r="H98" s="20">
        <v>0.12818453363824486</v>
      </c>
      <c r="I98" s="20">
        <v>1.3395824611735814</v>
      </c>
      <c r="J98" s="20">
        <v>0.39885739993982655</v>
      </c>
      <c r="K98" s="20">
        <v>-12.84378172062944</v>
      </c>
      <c r="L98" s="20">
        <v>-30.660968627960216</v>
      </c>
      <c r="M98" s="20">
        <v>-32.457344663621242</v>
      </c>
      <c r="N98" s="20">
        <v>-29.22467146485992</v>
      </c>
      <c r="O98" s="20">
        <v>2.4437367195579603E-2</v>
      </c>
      <c r="P98" s="20">
        <v>0.15015115032793402</v>
      </c>
      <c r="Q98" s="20">
        <v>6.4556741709058674E-2</v>
      </c>
      <c r="R98" s="3">
        <f t="shared" si="18"/>
        <v>0</v>
      </c>
      <c r="S98" s="3">
        <f t="shared" si="19"/>
        <v>0</v>
      </c>
      <c r="T98" s="3">
        <f t="shared" si="20"/>
        <v>0</v>
      </c>
      <c r="U98" s="3">
        <f t="shared" si="21"/>
        <v>0</v>
      </c>
      <c r="V98" s="3">
        <f t="shared" si="22"/>
        <v>0</v>
      </c>
      <c r="W98" s="3">
        <f t="shared" si="23"/>
        <v>0</v>
      </c>
      <c r="X98" s="3">
        <f t="shared" si="24"/>
        <v>0</v>
      </c>
    </row>
    <row r="99" spans="1:24" x14ac:dyDescent="0.25">
      <c r="A99" s="35">
        <v>44777</v>
      </c>
      <c r="B99" s="36">
        <v>17</v>
      </c>
      <c r="C99" s="18" t="str">
        <f t="shared" si="17"/>
        <v>44777_17</v>
      </c>
      <c r="D99" s="20">
        <v>206.61504634020898</v>
      </c>
      <c r="E99" s="20">
        <v>467.78697945015847</v>
      </c>
      <c r="F99" s="20">
        <v>436.12263306089221</v>
      </c>
      <c r="G99" s="20">
        <v>336.92117095898072</v>
      </c>
      <c r="H99" s="20">
        <v>0.12375094966602825</v>
      </c>
      <c r="I99" s="20">
        <v>1.2943678940809491</v>
      </c>
      <c r="J99" s="20">
        <v>0.38620792141659943</v>
      </c>
      <c r="K99" s="20">
        <v>-15.974059605653025</v>
      </c>
      <c r="L99" s="20">
        <v>-36.539119658925344</v>
      </c>
      <c r="M99" s="20">
        <v>-37.623433449359865</v>
      </c>
      <c r="N99" s="20">
        <v>-33.076589469128869</v>
      </c>
      <c r="O99" s="20">
        <v>1.5401939637546071E-2</v>
      </c>
      <c r="P99" s="20">
        <v>9.9111220210049228E-2</v>
      </c>
      <c r="Q99" s="20">
        <v>3.8075965768936126E-2</v>
      </c>
      <c r="R99" s="3">
        <f t="shared" si="18"/>
        <v>0</v>
      </c>
      <c r="S99" s="3">
        <f t="shared" si="19"/>
        <v>0</v>
      </c>
      <c r="T99" s="3">
        <f t="shared" si="20"/>
        <v>0</v>
      </c>
      <c r="U99" s="3">
        <f t="shared" si="21"/>
        <v>0</v>
      </c>
      <c r="V99" s="3">
        <f t="shared" si="22"/>
        <v>0</v>
      </c>
      <c r="W99" s="3">
        <f t="shared" si="23"/>
        <v>0</v>
      </c>
      <c r="X99" s="3">
        <f t="shared" si="24"/>
        <v>0</v>
      </c>
    </row>
    <row r="100" spans="1:24" x14ac:dyDescent="0.25">
      <c r="A100" s="35">
        <v>44777</v>
      </c>
      <c r="B100" s="36">
        <v>18</v>
      </c>
      <c r="C100" s="18" t="str">
        <f t="shared" si="17"/>
        <v>44777_18</v>
      </c>
      <c r="D100" s="20">
        <v>207.70421913434947</v>
      </c>
      <c r="E100" s="20">
        <v>464.91384961161975</v>
      </c>
      <c r="F100" s="20">
        <v>436.9491746659898</v>
      </c>
      <c r="G100" s="20">
        <v>339.31811052136283</v>
      </c>
      <c r="H100" s="20">
        <v>0.11342272283396634</v>
      </c>
      <c r="I100" s="20">
        <v>1.1520167820036864</v>
      </c>
      <c r="J100" s="20">
        <v>0.35735140876108923</v>
      </c>
      <c r="K100" s="20">
        <v>-21.263421240537696</v>
      </c>
      <c r="L100" s="20">
        <v>-50.321572991727948</v>
      </c>
      <c r="M100" s="20">
        <v>-50.686105867606202</v>
      </c>
      <c r="N100" s="20">
        <v>-40.47803287725246</v>
      </c>
      <c r="O100" s="20">
        <v>-8.1533582024403226E-3</v>
      </c>
      <c r="P100" s="20">
        <v>-4.4740984998157991E-2</v>
      </c>
      <c r="Q100" s="20">
        <v>-3.0281418565851783E-2</v>
      </c>
      <c r="R100" s="3">
        <f t="shared" si="18"/>
        <v>0</v>
      </c>
      <c r="S100" s="3">
        <f t="shared" si="19"/>
        <v>0</v>
      </c>
      <c r="T100" s="3">
        <f t="shared" si="20"/>
        <v>0</v>
      </c>
      <c r="U100" s="3">
        <f t="shared" si="21"/>
        <v>0</v>
      </c>
      <c r="V100" s="3">
        <f t="shared" si="22"/>
        <v>0</v>
      </c>
      <c r="W100" s="3">
        <f t="shared" si="23"/>
        <v>0</v>
      </c>
      <c r="X100" s="3">
        <f t="shared" si="24"/>
        <v>0</v>
      </c>
    </row>
    <row r="101" spans="1:24" x14ac:dyDescent="0.25">
      <c r="A101" s="35">
        <v>44777</v>
      </c>
      <c r="B101" s="36">
        <v>19</v>
      </c>
      <c r="C101" s="18" t="str">
        <f t="shared" si="17"/>
        <v>44777_19</v>
      </c>
      <c r="D101" s="20">
        <v>234.08183091486578</v>
      </c>
      <c r="E101" s="20">
        <v>521.46741752174182</v>
      </c>
      <c r="F101" s="20">
        <v>499.96113393515139</v>
      </c>
      <c r="G101" s="20">
        <v>386.9402573900262</v>
      </c>
      <c r="H101" s="20">
        <v>0.13901367222658007</v>
      </c>
      <c r="I101" s="20">
        <v>1.3276186271552677</v>
      </c>
      <c r="J101" s="20">
        <v>0.43545676357522595</v>
      </c>
      <c r="K101" s="20">
        <v>-17.511022468797314</v>
      </c>
      <c r="L101" s="20">
        <v>-45.567507148920896</v>
      </c>
      <c r="M101" s="20">
        <v>-43.36738030964127</v>
      </c>
      <c r="N101" s="20">
        <v>-33.366568404565527</v>
      </c>
      <c r="O101" s="20">
        <v>-1.9154939775022022E-2</v>
      </c>
      <c r="P101" s="20">
        <v>-0.11918087159004541</v>
      </c>
      <c r="Q101" s="20">
        <v>-5.8084346236826088E-2</v>
      </c>
      <c r="R101" s="3">
        <f t="shared" si="18"/>
        <v>0</v>
      </c>
      <c r="S101" s="3">
        <f t="shared" si="19"/>
        <v>0</v>
      </c>
      <c r="T101" s="3">
        <f t="shared" si="20"/>
        <v>0</v>
      </c>
      <c r="U101" s="3">
        <f t="shared" si="21"/>
        <v>0</v>
      </c>
      <c r="V101" s="3">
        <f t="shared" si="22"/>
        <v>0</v>
      </c>
      <c r="W101" s="3">
        <f t="shared" si="23"/>
        <v>0</v>
      </c>
      <c r="X101" s="3">
        <f t="shared" si="24"/>
        <v>0</v>
      </c>
    </row>
    <row r="102" spans="1:24" x14ac:dyDescent="0.25">
      <c r="A102" s="35">
        <v>44777</v>
      </c>
      <c r="B102" s="36">
        <v>20</v>
      </c>
      <c r="C102" s="18" t="str">
        <f t="shared" si="17"/>
        <v>44777_20</v>
      </c>
      <c r="D102" s="20">
        <v>250.52643783686429</v>
      </c>
      <c r="E102" s="20">
        <v>565.4505941951976</v>
      </c>
      <c r="F102" s="20">
        <v>548.46414553945044</v>
      </c>
      <c r="G102" s="20">
        <v>418.85638127365473</v>
      </c>
      <c r="H102" s="20">
        <v>0.15418051114196735</v>
      </c>
      <c r="I102" s="20">
        <v>1.4773059315607648</v>
      </c>
      <c r="J102" s="20">
        <v>0.47769412112017196</v>
      </c>
      <c r="K102" s="20">
        <v>-17.199273486158134</v>
      </c>
      <c r="L102" s="20">
        <v>-45.899086674323328</v>
      </c>
      <c r="M102" s="20">
        <v>-42.760447374869408</v>
      </c>
      <c r="N102" s="20">
        <v>-32.586187241675006</v>
      </c>
      <c r="O102" s="20">
        <v>-2.0208936460110724E-2</v>
      </c>
      <c r="P102" s="20">
        <v>-0.12936667179550346</v>
      </c>
      <c r="Q102" s="20">
        <v>-6.5564906326922051E-2</v>
      </c>
      <c r="R102" s="3">
        <f t="shared" si="18"/>
        <v>0</v>
      </c>
      <c r="S102" s="3">
        <f t="shared" si="19"/>
        <v>0</v>
      </c>
      <c r="T102" s="3">
        <f t="shared" si="20"/>
        <v>0</v>
      </c>
      <c r="U102" s="3">
        <f t="shared" si="21"/>
        <v>0</v>
      </c>
      <c r="V102" s="3">
        <f t="shared" si="22"/>
        <v>0</v>
      </c>
      <c r="W102" s="3">
        <f t="shared" si="23"/>
        <v>0</v>
      </c>
      <c r="X102" s="3">
        <f t="shared" si="24"/>
        <v>0</v>
      </c>
    </row>
    <row r="103" spans="1:24" x14ac:dyDescent="0.25">
      <c r="A103" s="35">
        <v>44777</v>
      </c>
      <c r="B103" s="36">
        <v>21</v>
      </c>
      <c r="C103" s="18" t="str">
        <f t="shared" si="17"/>
        <v>44777_21</v>
      </c>
      <c r="D103" s="20">
        <v>251.43044677322141</v>
      </c>
      <c r="E103" s="20">
        <v>575.52773461753452</v>
      </c>
      <c r="F103" s="20">
        <v>563.44884469851945</v>
      </c>
      <c r="G103" s="20">
        <v>424.97861649484236</v>
      </c>
      <c r="H103" s="20">
        <v>0.15311603038025362</v>
      </c>
      <c r="I103" s="20">
        <v>1.4926418537729909</v>
      </c>
      <c r="J103" s="20">
        <v>0.47452898706462765</v>
      </c>
      <c r="K103" s="20">
        <v>-19.480339699310797</v>
      </c>
      <c r="L103" s="20">
        <v>-50.525700007101875</v>
      </c>
      <c r="M103" s="20">
        <v>-46.508066056363589</v>
      </c>
      <c r="N103" s="20">
        <v>-36.11650605144218</v>
      </c>
      <c r="O103" s="20">
        <v>-2.2057419808139613E-2</v>
      </c>
      <c r="P103" s="20">
        <v>-0.14463526526271714</v>
      </c>
      <c r="Q103" s="20">
        <v>-7.0936120407377387E-2</v>
      </c>
      <c r="R103" s="3">
        <f t="shared" si="18"/>
        <v>0</v>
      </c>
      <c r="S103" s="3">
        <f t="shared" si="19"/>
        <v>0</v>
      </c>
      <c r="T103" s="3">
        <f t="shared" si="20"/>
        <v>0</v>
      </c>
      <c r="U103" s="3">
        <f t="shared" si="21"/>
        <v>0</v>
      </c>
      <c r="V103" s="3">
        <f t="shared" si="22"/>
        <v>0</v>
      </c>
      <c r="W103" s="3">
        <f t="shared" si="23"/>
        <v>0</v>
      </c>
      <c r="X103" s="3">
        <f t="shared" si="24"/>
        <v>0</v>
      </c>
    </row>
    <row r="104" spans="1:24" x14ac:dyDescent="0.25">
      <c r="A104" s="35">
        <v>44777</v>
      </c>
      <c r="B104" s="36">
        <v>22</v>
      </c>
      <c r="C104" s="18" t="str">
        <f t="shared" si="17"/>
        <v>44777_22</v>
      </c>
      <c r="D104" s="20">
        <v>244.24260528098614</v>
      </c>
      <c r="E104" s="20">
        <v>565.04932282537993</v>
      </c>
      <c r="F104" s="20">
        <v>555.69445807955572</v>
      </c>
      <c r="G104" s="20">
        <v>415.48175897185433</v>
      </c>
      <c r="H104" s="20">
        <v>0.15295178471661799</v>
      </c>
      <c r="I104" s="20">
        <v>1.4755929140047792</v>
      </c>
      <c r="J104" s="20">
        <v>0.4735319987104451</v>
      </c>
      <c r="K104" s="20">
        <v>-21.444755782762705</v>
      </c>
      <c r="L104" s="20">
        <v>-54.084670030851662</v>
      </c>
      <c r="M104" s="20">
        <v>-49.262264327163017</v>
      </c>
      <c r="N104" s="20">
        <v>-39.242673969585553</v>
      </c>
      <c r="O104" s="20">
        <v>-1.9557239545023829E-2</v>
      </c>
      <c r="P104" s="20">
        <v>-0.13663806486375696</v>
      </c>
      <c r="Q104" s="20">
        <v>-6.3596167970755846E-2</v>
      </c>
      <c r="R104" s="3">
        <f t="shared" si="18"/>
        <v>0</v>
      </c>
      <c r="S104" s="3">
        <f t="shared" si="19"/>
        <v>0</v>
      </c>
      <c r="T104" s="3">
        <f t="shared" si="20"/>
        <v>0</v>
      </c>
      <c r="U104" s="3">
        <f t="shared" si="21"/>
        <v>0</v>
      </c>
      <c r="V104" s="3">
        <f t="shared" si="22"/>
        <v>0</v>
      </c>
      <c r="W104" s="3">
        <f t="shared" si="23"/>
        <v>0</v>
      </c>
      <c r="X104" s="3">
        <f t="shared" si="24"/>
        <v>0</v>
      </c>
    </row>
    <row r="105" spans="1:24" x14ac:dyDescent="0.25">
      <c r="A105" s="35">
        <v>44777</v>
      </c>
      <c r="B105" s="36">
        <v>23</v>
      </c>
      <c r="C105" s="18" t="str">
        <f t="shared" si="17"/>
        <v>44777_23</v>
      </c>
      <c r="D105" s="20">
        <v>223.44278476615222</v>
      </c>
      <c r="E105" s="20">
        <v>522.30856389551832</v>
      </c>
      <c r="F105" s="20">
        <v>514.92832431916167</v>
      </c>
      <c r="G105" s="20">
        <v>381.31657602178319</v>
      </c>
      <c r="H105" s="20">
        <v>0.14865730166278962</v>
      </c>
      <c r="I105" s="20">
        <v>1.403887788097085</v>
      </c>
      <c r="J105" s="20">
        <v>0.46081103343081176</v>
      </c>
      <c r="K105" s="20">
        <v>-25.04236253421049</v>
      </c>
      <c r="L105" s="20">
        <v>-61.408336462997482</v>
      </c>
      <c r="M105" s="20">
        <v>-55.534642263607587</v>
      </c>
      <c r="N105" s="20">
        <v>-45.330874743866993</v>
      </c>
      <c r="O105" s="20">
        <v>-1.7373961176301939E-2</v>
      </c>
      <c r="P105" s="20">
        <v>-0.13181387600762462</v>
      </c>
      <c r="Q105" s="20">
        <v>-5.7447820562815E-2</v>
      </c>
      <c r="R105" s="3">
        <f t="shared" si="18"/>
        <v>0</v>
      </c>
      <c r="S105" s="3">
        <f t="shared" si="19"/>
        <v>0</v>
      </c>
      <c r="T105" s="3">
        <f t="shared" si="20"/>
        <v>0</v>
      </c>
      <c r="U105" s="3">
        <f t="shared" si="21"/>
        <v>0</v>
      </c>
      <c r="V105" s="3">
        <f t="shared" si="22"/>
        <v>0</v>
      </c>
      <c r="W105" s="3">
        <f t="shared" si="23"/>
        <v>0</v>
      </c>
      <c r="X105" s="3">
        <f t="shared" si="24"/>
        <v>0</v>
      </c>
    </row>
    <row r="106" spans="1:24" x14ac:dyDescent="0.25">
      <c r="A106" s="35">
        <v>44777</v>
      </c>
      <c r="B106" s="36">
        <v>24</v>
      </c>
      <c r="C106" s="18" t="str">
        <f t="shared" si="17"/>
        <v>44777_24</v>
      </c>
      <c r="D106" s="20">
        <v>194.46895898147551</v>
      </c>
      <c r="E106" s="20">
        <v>451.51530282331777</v>
      </c>
      <c r="F106" s="20">
        <v>442.61557430423835</v>
      </c>
      <c r="G106" s="20">
        <v>329.76612504124756</v>
      </c>
      <c r="H106" s="20">
        <v>0.13282495099158917</v>
      </c>
      <c r="I106" s="20">
        <v>1.238883556960342</v>
      </c>
      <c r="J106" s="20">
        <v>0.41303216297220813</v>
      </c>
      <c r="K106" s="20">
        <v>-28.171935164076562</v>
      </c>
      <c r="L106" s="20">
        <v>-68.094431914347481</v>
      </c>
      <c r="M106" s="20">
        <v>-62.087783218418636</v>
      </c>
      <c r="N106" s="20">
        <v>-50.474747711210085</v>
      </c>
      <c r="O106" s="20">
        <v>-2.0002987818547018E-2</v>
      </c>
      <c r="P106" s="20">
        <v>-0.14725977257308778</v>
      </c>
      <c r="Q106" s="20">
        <v>-6.4937495764642153E-2</v>
      </c>
      <c r="R106" s="3">
        <f t="shared" si="18"/>
        <v>0</v>
      </c>
      <c r="S106" s="3">
        <f t="shared" si="19"/>
        <v>0</v>
      </c>
      <c r="T106" s="3">
        <f t="shared" si="20"/>
        <v>0</v>
      </c>
      <c r="U106" s="3">
        <f t="shared" si="21"/>
        <v>0</v>
      </c>
      <c r="V106" s="3">
        <f t="shared" si="22"/>
        <v>0</v>
      </c>
      <c r="W106" s="3">
        <f t="shared" si="23"/>
        <v>0</v>
      </c>
      <c r="X106" s="3">
        <f t="shared" si="24"/>
        <v>0</v>
      </c>
    </row>
    <row r="107" spans="1:24" x14ac:dyDescent="0.25">
      <c r="A107" s="35">
        <v>44778</v>
      </c>
      <c r="B107" s="36">
        <v>1</v>
      </c>
      <c r="C107" s="18" t="str">
        <f t="shared" si="17"/>
        <v>44778_1</v>
      </c>
      <c r="D107" s="20">
        <v>166.02875265201953</v>
      </c>
      <c r="E107" s="20">
        <v>379.5642364641925</v>
      </c>
      <c r="F107" s="20">
        <v>366.69239006397521</v>
      </c>
      <c r="G107" s="20">
        <v>277.05602298199869</v>
      </c>
      <c r="H107" s="20">
        <v>0.11765478749897833</v>
      </c>
      <c r="I107" s="20">
        <v>1.0838051006623992</v>
      </c>
      <c r="J107" s="20">
        <v>0.36753722255296573</v>
      </c>
      <c r="K107" s="20">
        <v>-29.877864767335844</v>
      </c>
      <c r="L107" s="20">
        <v>-70.781778007529482</v>
      </c>
      <c r="M107" s="20">
        <v>-66.273733059665915</v>
      </c>
      <c r="N107" s="20">
        <v>-53.165092507688797</v>
      </c>
      <c r="O107" s="20">
        <v>-2.3725300556372876E-2</v>
      </c>
      <c r="P107" s="20">
        <v>-0.16213244412616931</v>
      </c>
      <c r="Q107" s="20">
        <v>-7.5595247229670523E-2</v>
      </c>
      <c r="R107" s="3">
        <f t="shared" si="18"/>
        <v>0</v>
      </c>
      <c r="S107" s="3">
        <f t="shared" si="19"/>
        <v>0</v>
      </c>
      <c r="T107" s="3">
        <f t="shared" si="20"/>
        <v>0</v>
      </c>
      <c r="U107" s="3">
        <f t="shared" si="21"/>
        <v>0</v>
      </c>
      <c r="V107" s="3">
        <f t="shared" si="22"/>
        <v>0</v>
      </c>
      <c r="W107" s="3">
        <f t="shared" si="23"/>
        <v>0</v>
      </c>
      <c r="X107" s="3">
        <f t="shared" si="24"/>
        <v>0</v>
      </c>
    </row>
    <row r="108" spans="1:24" x14ac:dyDescent="0.25">
      <c r="A108" s="35">
        <v>44778</v>
      </c>
      <c r="B108" s="36">
        <v>2</v>
      </c>
      <c r="C108" s="18" t="str">
        <f t="shared" si="17"/>
        <v>44778_2</v>
      </c>
      <c r="D108" s="20">
        <v>144.90562958602325</v>
      </c>
      <c r="E108" s="20">
        <v>323.69880582616435</v>
      </c>
      <c r="F108" s="20">
        <v>308.03172382114292</v>
      </c>
      <c r="G108" s="20">
        <v>236.09963078041</v>
      </c>
      <c r="H108" s="20">
        <v>0.10789327135801159</v>
      </c>
      <c r="I108" s="20">
        <v>0.95586192410498749</v>
      </c>
      <c r="J108" s="20">
        <v>0.33857030658263754</v>
      </c>
      <c r="K108" s="20">
        <v>-26.708520468439495</v>
      </c>
      <c r="L108" s="20">
        <v>-64.605093722245016</v>
      </c>
      <c r="M108" s="20">
        <v>-59.986299322254006</v>
      </c>
      <c r="N108" s="20">
        <v>-46.749132330624462</v>
      </c>
      <c r="O108" s="20">
        <v>-2.3617628943364558E-2</v>
      </c>
      <c r="P108" s="20">
        <v>-0.17000328647602905</v>
      </c>
      <c r="Q108" s="20">
        <v>-7.5120519314594472E-2</v>
      </c>
      <c r="R108" s="3">
        <f t="shared" si="18"/>
        <v>0</v>
      </c>
      <c r="S108" s="3">
        <f t="shared" si="19"/>
        <v>0</v>
      </c>
      <c r="T108" s="3">
        <f t="shared" si="20"/>
        <v>0</v>
      </c>
      <c r="U108" s="3">
        <f t="shared" si="21"/>
        <v>0</v>
      </c>
      <c r="V108" s="3">
        <f t="shared" si="22"/>
        <v>0</v>
      </c>
      <c r="W108" s="3">
        <f t="shared" si="23"/>
        <v>0</v>
      </c>
      <c r="X108" s="3">
        <f t="shared" si="24"/>
        <v>0</v>
      </c>
    </row>
    <row r="109" spans="1:24" x14ac:dyDescent="0.25">
      <c r="A109" s="35">
        <v>44778</v>
      </c>
      <c r="B109" s="36">
        <v>3</v>
      </c>
      <c r="C109" s="18" t="str">
        <f t="shared" si="17"/>
        <v>44778_3</v>
      </c>
      <c r="D109" s="20">
        <v>132.67165116176687</v>
      </c>
      <c r="E109" s="20">
        <v>292.53478933940477</v>
      </c>
      <c r="F109" s="20">
        <v>275.33248385582891</v>
      </c>
      <c r="G109" s="20">
        <v>212.94872116689015</v>
      </c>
      <c r="H109" s="20">
        <v>0.10055455913257338</v>
      </c>
      <c r="I109" s="20">
        <v>0.88385994902869092</v>
      </c>
      <c r="J109" s="20">
        <v>0.31612114134260755</v>
      </c>
      <c r="K109" s="20">
        <v>-20.713892628688669</v>
      </c>
      <c r="L109" s="20">
        <v>-53.705701390323362</v>
      </c>
      <c r="M109" s="20">
        <v>-49.572484897992972</v>
      </c>
      <c r="N109" s="20">
        <v>-35.696337202020956</v>
      </c>
      <c r="O109" s="20">
        <v>-2.5441602152063609E-2</v>
      </c>
      <c r="P109" s="20">
        <v>-0.18205684118661189</v>
      </c>
      <c r="Q109" s="20">
        <v>-8.0458173131429681E-2</v>
      </c>
      <c r="R109" s="3">
        <f t="shared" si="18"/>
        <v>0</v>
      </c>
      <c r="S109" s="3">
        <f t="shared" si="19"/>
        <v>0</v>
      </c>
      <c r="T109" s="3">
        <f t="shared" si="20"/>
        <v>0</v>
      </c>
      <c r="U109" s="3">
        <f t="shared" si="21"/>
        <v>0</v>
      </c>
      <c r="V109" s="3">
        <f t="shared" si="22"/>
        <v>0</v>
      </c>
      <c r="W109" s="3">
        <f t="shared" si="23"/>
        <v>0</v>
      </c>
      <c r="X109" s="3">
        <f t="shared" si="24"/>
        <v>0</v>
      </c>
    </row>
    <row r="110" spans="1:24" x14ac:dyDescent="0.25">
      <c r="A110" s="35">
        <v>44778</v>
      </c>
      <c r="B110" s="36">
        <v>4</v>
      </c>
      <c r="C110" s="18" t="str">
        <f t="shared" si="17"/>
        <v>44778_4</v>
      </c>
      <c r="D110" s="20">
        <v>126.83002554911515</v>
      </c>
      <c r="E110" s="20">
        <v>276.43033094630783</v>
      </c>
      <c r="F110" s="20">
        <v>258.02150759918089</v>
      </c>
      <c r="G110" s="20">
        <v>201.61498902898836</v>
      </c>
      <c r="H110" s="20">
        <v>0.1009316727298256</v>
      </c>
      <c r="I110" s="20">
        <v>0.87082124192147004</v>
      </c>
      <c r="J110" s="20">
        <v>0.31677860569963134</v>
      </c>
      <c r="K110" s="20">
        <v>-16.748820555958964</v>
      </c>
      <c r="L110" s="20">
        <v>-45.310884527433331</v>
      </c>
      <c r="M110" s="20">
        <v>-43.290446020440015</v>
      </c>
      <c r="N110" s="20">
        <v>-28.98960859748837</v>
      </c>
      <c r="O110" s="20">
        <v>-2.3421630233624861E-2</v>
      </c>
      <c r="P110" s="20">
        <v>-0.17025294272361507</v>
      </c>
      <c r="Q110" s="20">
        <v>-7.4431210484512747E-2</v>
      </c>
      <c r="R110" s="3">
        <f t="shared" si="18"/>
        <v>0</v>
      </c>
      <c r="S110" s="3">
        <f t="shared" si="19"/>
        <v>0</v>
      </c>
      <c r="T110" s="3">
        <f t="shared" si="20"/>
        <v>0</v>
      </c>
      <c r="U110" s="3">
        <f t="shared" si="21"/>
        <v>0</v>
      </c>
      <c r="V110" s="3">
        <f t="shared" si="22"/>
        <v>0</v>
      </c>
      <c r="W110" s="3">
        <f t="shared" si="23"/>
        <v>0</v>
      </c>
      <c r="X110" s="3">
        <f t="shared" si="24"/>
        <v>0</v>
      </c>
    </row>
    <row r="111" spans="1:24" x14ac:dyDescent="0.25">
      <c r="A111" s="35">
        <v>44778</v>
      </c>
      <c r="B111" s="36">
        <v>5</v>
      </c>
      <c r="C111" s="18" t="str">
        <f t="shared" si="17"/>
        <v>44778_5</v>
      </c>
      <c r="D111" s="20">
        <v>125.00518317257691</v>
      </c>
      <c r="E111" s="20">
        <v>270.4148482581042</v>
      </c>
      <c r="F111" s="20">
        <v>251.53963379744067</v>
      </c>
      <c r="G111" s="20">
        <v>197.18666491358607</v>
      </c>
      <c r="H111" s="20">
        <v>0.10163154226926695</v>
      </c>
      <c r="I111" s="20">
        <v>0.86438177481986833</v>
      </c>
      <c r="J111" s="20">
        <v>0.3187821940273331</v>
      </c>
      <c r="K111" s="20">
        <v>-16.472799221624822</v>
      </c>
      <c r="L111" s="20">
        <v>-45.581694081483924</v>
      </c>
      <c r="M111" s="20">
        <v>-43.358327097206413</v>
      </c>
      <c r="N111" s="20">
        <v>-28.862872759638648</v>
      </c>
      <c r="O111" s="20">
        <v>-2.357265034973972E-2</v>
      </c>
      <c r="P111" s="20">
        <v>-0.17201983090357578</v>
      </c>
      <c r="Q111" s="20">
        <v>-7.4832466298593747E-2</v>
      </c>
      <c r="R111" s="3">
        <f t="shared" si="18"/>
        <v>0</v>
      </c>
      <c r="S111" s="3">
        <f t="shared" si="19"/>
        <v>0</v>
      </c>
      <c r="T111" s="3">
        <f t="shared" si="20"/>
        <v>0</v>
      </c>
      <c r="U111" s="3">
        <f t="shared" si="21"/>
        <v>0</v>
      </c>
      <c r="V111" s="3">
        <f t="shared" si="22"/>
        <v>0</v>
      </c>
      <c r="W111" s="3">
        <f t="shared" si="23"/>
        <v>0</v>
      </c>
      <c r="X111" s="3">
        <f t="shared" si="24"/>
        <v>0</v>
      </c>
    </row>
    <row r="112" spans="1:24" x14ac:dyDescent="0.25">
      <c r="A112" s="35">
        <v>44778</v>
      </c>
      <c r="B112" s="36">
        <v>6</v>
      </c>
      <c r="C112" s="18" t="str">
        <f t="shared" si="17"/>
        <v>44778_6</v>
      </c>
      <c r="D112" s="20">
        <v>130.24924802635888</v>
      </c>
      <c r="E112" s="20">
        <v>282.98584134573787</v>
      </c>
      <c r="F112" s="20">
        <v>263.74639361088862</v>
      </c>
      <c r="G112" s="20">
        <v>205.21914526748998</v>
      </c>
      <c r="H112" s="20">
        <v>0.10040730776866512</v>
      </c>
      <c r="I112" s="20">
        <v>0.88334328836944687</v>
      </c>
      <c r="J112" s="20">
        <v>0.3153850337495987</v>
      </c>
      <c r="K112" s="20">
        <v>-16.852175828420915</v>
      </c>
      <c r="L112" s="20">
        <v>-47.374921537823603</v>
      </c>
      <c r="M112" s="20">
        <v>-45.014322494676172</v>
      </c>
      <c r="N112" s="20">
        <v>-29.659140216682385</v>
      </c>
      <c r="O112" s="20">
        <v>-2.5714922612817312E-2</v>
      </c>
      <c r="P112" s="20">
        <v>-0.18577373832214009</v>
      </c>
      <c r="Q112" s="20">
        <v>-8.127147332939165E-2</v>
      </c>
      <c r="R112" s="3">
        <f t="shared" si="18"/>
        <v>0</v>
      </c>
      <c r="S112" s="3">
        <f t="shared" si="19"/>
        <v>0</v>
      </c>
      <c r="T112" s="3">
        <f t="shared" si="20"/>
        <v>0</v>
      </c>
      <c r="U112" s="3">
        <f t="shared" si="21"/>
        <v>0</v>
      </c>
      <c r="V112" s="3">
        <f t="shared" si="22"/>
        <v>0</v>
      </c>
      <c r="W112" s="3">
        <f t="shared" si="23"/>
        <v>0</v>
      </c>
      <c r="X112" s="3">
        <f t="shared" si="24"/>
        <v>0</v>
      </c>
    </row>
    <row r="113" spans="1:24" x14ac:dyDescent="0.25">
      <c r="A113" s="35">
        <v>44778</v>
      </c>
      <c r="B113" s="36">
        <v>7</v>
      </c>
      <c r="C113" s="18" t="str">
        <f t="shared" si="17"/>
        <v>44778_7</v>
      </c>
      <c r="D113" s="20">
        <v>159.5130017650792</v>
      </c>
      <c r="E113" s="20">
        <v>349.88422370866232</v>
      </c>
      <c r="F113" s="20">
        <v>329.65200367648123</v>
      </c>
      <c r="G113" s="20">
        <v>254.69338164897621</v>
      </c>
      <c r="H113" s="20">
        <v>0.11232985287856456</v>
      </c>
      <c r="I113" s="20">
        <v>1.0139958162818483</v>
      </c>
      <c r="J113" s="20">
        <v>0.35102055432611756</v>
      </c>
      <c r="K113" s="20">
        <v>-20.196822544935902</v>
      </c>
      <c r="L113" s="20">
        <v>-63.22807269578918</v>
      </c>
      <c r="M113" s="20">
        <v>-61.049639303149945</v>
      </c>
      <c r="N113" s="20">
        <v>-34.903563227154493</v>
      </c>
      <c r="O113" s="20">
        <v>-2.6013991856448804E-2</v>
      </c>
      <c r="P113" s="20">
        <v>-0.20001038599617485</v>
      </c>
      <c r="Q113" s="20">
        <v>-8.2269899614115738E-2</v>
      </c>
      <c r="R113" s="3">
        <f t="shared" si="18"/>
        <v>0</v>
      </c>
      <c r="S113" s="3">
        <f t="shared" si="19"/>
        <v>0</v>
      </c>
      <c r="T113" s="3">
        <f t="shared" si="20"/>
        <v>0</v>
      </c>
      <c r="U113" s="3">
        <f t="shared" si="21"/>
        <v>0</v>
      </c>
      <c r="V113" s="3">
        <f t="shared" si="22"/>
        <v>0</v>
      </c>
      <c r="W113" s="3">
        <f t="shared" si="23"/>
        <v>0</v>
      </c>
      <c r="X113" s="3">
        <f t="shared" si="24"/>
        <v>0</v>
      </c>
    </row>
    <row r="114" spans="1:24" x14ac:dyDescent="0.25">
      <c r="A114" s="35">
        <v>44778</v>
      </c>
      <c r="B114" s="36">
        <v>8</v>
      </c>
      <c r="C114" s="18" t="str">
        <f t="shared" si="17"/>
        <v>44778_8</v>
      </c>
      <c r="D114" s="20">
        <v>193.82079977426579</v>
      </c>
      <c r="E114" s="20">
        <v>427.57314876427881</v>
      </c>
      <c r="F114" s="20">
        <v>400.37264114921896</v>
      </c>
      <c r="G114" s="20">
        <v>312.88622446195086</v>
      </c>
      <c r="H114" s="20">
        <v>0.11860757950440924</v>
      </c>
      <c r="I114" s="20">
        <v>1.1617947086824734</v>
      </c>
      <c r="J114" s="20">
        <v>0.37053155722101372</v>
      </c>
      <c r="K114" s="20">
        <v>-26.30189964725286</v>
      </c>
      <c r="L114" s="20">
        <v>-67.929423941503927</v>
      </c>
      <c r="M114" s="20">
        <v>-68.10162545679222</v>
      </c>
      <c r="N114" s="20">
        <v>-47.65371418044527</v>
      </c>
      <c r="O114" s="20">
        <v>-2.3431679939040967E-2</v>
      </c>
      <c r="P114" s="20">
        <v>-0.16730128034770753</v>
      </c>
      <c r="Q114" s="20">
        <v>-7.4808677877785418E-2</v>
      </c>
      <c r="R114" s="3">
        <f t="shared" si="18"/>
        <v>0</v>
      </c>
      <c r="S114" s="3">
        <f t="shared" si="19"/>
        <v>0</v>
      </c>
      <c r="T114" s="3">
        <f t="shared" si="20"/>
        <v>0</v>
      </c>
      <c r="U114" s="3">
        <f t="shared" si="21"/>
        <v>0</v>
      </c>
      <c r="V114" s="3">
        <f t="shared" si="22"/>
        <v>0</v>
      </c>
      <c r="W114" s="3">
        <f t="shared" si="23"/>
        <v>0</v>
      </c>
      <c r="X114" s="3">
        <f t="shared" si="24"/>
        <v>0</v>
      </c>
    </row>
    <row r="115" spans="1:24" x14ac:dyDescent="0.25">
      <c r="A115" s="35">
        <v>44778</v>
      </c>
      <c r="B115" s="36">
        <v>9</v>
      </c>
      <c r="C115" s="18" t="str">
        <f t="shared" si="17"/>
        <v>44778_9</v>
      </c>
      <c r="D115" s="20">
        <v>214.35065672206997</v>
      </c>
      <c r="E115" s="20">
        <v>477.68294151200121</v>
      </c>
      <c r="F115" s="20">
        <v>442.88996034471205</v>
      </c>
      <c r="G115" s="20">
        <v>345.79849881334178</v>
      </c>
      <c r="H115" s="20">
        <v>0.13467398098852376</v>
      </c>
      <c r="I115" s="20">
        <v>1.3464725300507416</v>
      </c>
      <c r="J115" s="20">
        <v>0.41912943917364631</v>
      </c>
      <c r="K115" s="20">
        <v>-20.98797204199445</v>
      </c>
      <c r="L115" s="20">
        <v>-51.087207820564863</v>
      </c>
      <c r="M115" s="20">
        <v>-54.344763102240705</v>
      </c>
      <c r="N115" s="20">
        <v>-41.456594836517183</v>
      </c>
      <c r="O115" s="20">
        <v>-1.1007425209834172E-2</v>
      </c>
      <c r="P115" s="20">
        <v>-5.9805579032228842E-2</v>
      </c>
      <c r="Q115" s="20">
        <v>-3.901700954307237E-2</v>
      </c>
      <c r="R115" s="3">
        <f t="shared" si="18"/>
        <v>0</v>
      </c>
      <c r="S115" s="3">
        <f t="shared" si="19"/>
        <v>0</v>
      </c>
      <c r="T115" s="3">
        <f t="shared" si="20"/>
        <v>0</v>
      </c>
      <c r="U115" s="3">
        <f t="shared" si="21"/>
        <v>0</v>
      </c>
      <c r="V115" s="3">
        <f t="shared" si="22"/>
        <v>0</v>
      </c>
      <c r="W115" s="3">
        <f t="shared" si="23"/>
        <v>0</v>
      </c>
      <c r="X115" s="3">
        <f t="shared" si="24"/>
        <v>0</v>
      </c>
    </row>
    <row r="116" spans="1:24" x14ac:dyDescent="0.25">
      <c r="A116" s="35">
        <v>44778</v>
      </c>
      <c r="B116" s="36">
        <v>10</v>
      </c>
      <c r="C116" s="18" t="str">
        <f t="shared" si="17"/>
        <v>44778_10</v>
      </c>
      <c r="D116" s="20">
        <v>229.96517030741859</v>
      </c>
      <c r="E116" s="20">
        <v>517.73542967515516</v>
      </c>
      <c r="F116" s="20">
        <v>479.11657546090015</v>
      </c>
      <c r="G116" s="20">
        <v>373.04855818692641</v>
      </c>
      <c r="H116" s="20">
        <v>0.14592271628386508</v>
      </c>
      <c r="I116" s="20">
        <v>1.5152761339486422</v>
      </c>
      <c r="J116" s="20">
        <v>0.45242960543581862</v>
      </c>
      <c r="K116" s="20">
        <v>-15.269075983639652</v>
      </c>
      <c r="L116" s="20">
        <v>-37.67052864834821</v>
      </c>
      <c r="M116" s="20">
        <v>-42.436687713452564</v>
      </c>
      <c r="N116" s="20">
        <v>-33.73978119697653</v>
      </c>
      <c r="O116" s="20">
        <v>1.7995263021433231E-2</v>
      </c>
      <c r="P116" s="20">
        <v>9.6090886551610299E-2</v>
      </c>
      <c r="Q116" s="20">
        <v>4.4855230635000451E-2</v>
      </c>
      <c r="R116" s="3">
        <f t="shared" si="18"/>
        <v>0</v>
      </c>
      <c r="S116" s="3">
        <f t="shared" si="19"/>
        <v>0</v>
      </c>
      <c r="T116" s="3">
        <f t="shared" si="20"/>
        <v>0</v>
      </c>
      <c r="U116" s="3">
        <f t="shared" si="21"/>
        <v>0</v>
      </c>
      <c r="V116" s="3">
        <f t="shared" si="22"/>
        <v>0</v>
      </c>
      <c r="W116" s="3">
        <f t="shared" si="23"/>
        <v>0</v>
      </c>
      <c r="X116" s="3">
        <f t="shared" si="24"/>
        <v>0</v>
      </c>
    </row>
    <row r="117" spans="1:24" x14ac:dyDescent="0.25">
      <c r="A117" s="35">
        <v>44778</v>
      </c>
      <c r="B117" s="36">
        <v>11</v>
      </c>
      <c r="C117" s="18" t="str">
        <f t="shared" si="17"/>
        <v>44778_11</v>
      </c>
      <c r="D117" s="20">
        <v>233.01113334195006</v>
      </c>
      <c r="E117" s="20">
        <v>522.70023125431976</v>
      </c>
      <c r="F117" s="20">
        <v>483.97294206831879</v>
      </c>
      <c r="G117" s="20">
        <v>378.13317665978218</v>
      </c>
      <c r="H117" s="20">
        <v>0.14833063070319355</v>
      </c>
      <c r="I117" s="20">
        <v>1.5267522874802242</v>
      </c>
      <c r="J117" s="20">
        <v>0.45898830744625718</v>
      </c>
      <c r="K117" s="20">
        <v>-11.454419336686772</v>
      </c>
      <c r="L117" s="20">
        <v>-30.724897500728481</v>
      </c>
      <c r="M117" s="20">
        <v>-36.025587669288221</v>
      </c>
      <c r="N117" s="20">
        <v>-28.515492997798901</v>
      </c>
      <c r="O117" s="20">
        <v>3.6451557868654401E-2</v>
      </c>
      <c r="P117" s="20">
        <v>0.18688856697213796</v>
      </c>
      <c r="Q117" s="20">
        <v>9.8233971128460343E-2</v>
      </c>
      <c r="R117" s="3">
        <f t="shared" si="18"/>
        <v>0</v>
      </c>
      <c r="S117" s="3">
        <f t="shared" si="19"/>
        <v>0</v>
      </c>
      <c r="T117" s="3">
        <f t="shared" si="20"/>
        <v>0</v>
      </c>
      <c r="U117" s="3">
        <f t="shared" si="21"/>
        <v>0</v>
      </c>
      <c r="V117" s="3">
        <f t="shared" si="22"/>
        <v>5.2682091936313825E-2</v>
      </c>
      <c r="W117" s="3">
        <f t="shared" si="23"/>
        <v>0</v>
      </c>
      <c r="X117" s="3">
        <f t="shared" si="24"/>
        <v>4.9971508038817863E-2</v>
      </c>
    </row>
    <row r="118" spans="1:24" x14ac:dyDescent="0.25">
      <c r="A118" s="35">
        <v>44778</v>
      </c>
      <c r="B118" s="36">
        <v>12</v>
      </c>
      <c r="C118" s="18" t="str">
        <f t="shared" si="17"/>
        <v>44778_12</v>
      </c>
      <c r="D118" s="20">
        <v>230.53573134335019</v>
      </c>
      <c r="E118" s="20">
        <v>514.19417978173976</v>
      </c>
      <c r="F118" s="20">
        <v>475.28281364342803</v>
      </c>
      <c r="G118" s="20">
        <v>373.37358598289632</v>
      </c>
      <c r="H118" s="20">
        <v>0.12642408256079385</v>
      </c>
      <c r="I118" s="20">
        <v>1.404838441332062</v>
      </c>
      <c r="J118" s="20">
        <v>0.39501404499452253</v>
      </c>
      <c r="K118" s="20">
        <v>-10.338576878315953</v>
      </c>
      <c r="L118" s="20">
        <v>-28.697450747582032</v>
      </c>
      <c r="M118" s="20">
        <v>-33.590918418829929</v>
      </c>
      <c r="N118" s="20">
        <v>-26.442531368624962</v>
      </c>
      <c r="O118" s="20">
        <v>1.466089907494604E-2</v>
      </c>
      <c r="P118" s="20">
        <v>0.10328539543917295</v>
      </c>
      <c r="Q118" s="20">
        <v>3.548709895702299E-2</v>
      </c>
      <c r="R118" s="3">
        <f t="shared" si="18"/>
        <v>0</v>
      </c>
      <c r="S118" s="3">
        <f t="shared" si="19"/>
        <v>0</v>
      </c>
      <c r="T118" s="3">
        <f t="shared" si="20"/>
        <v>0</v>
      </c>
      <c r="U118" s="3">
        <f t="shared" si="21"/>
        <v>0</v>
      </c>
      <c r="V118" s="3">
        <f t="shared" si="22"/>
        <v>0</v>
      </c>
      <c r="W118" s="3">
        <f t="shared" si="23"/>
        <v>0</v>
      </c>
      <c r="X118" s="3">
        <f t="shared" si="24"/>
        <v>0</v>
      </c>
    </row>
    <row r="119" spans="1:24" x14ac:dyDescent="0.25">
      <c r="A119" s="35">
        <v>44778</v>
      </c>
      <c r="B119" s="36">
        <v>13</v>
      </c>
      <c r="C119" s="18" t="str">
        <f t="shared" si="17"/>
        <v>44778_13</v>
      </c>
      <c r="D119" s="20">
        <v>226.32358024433259</v>
      </c>
      <c r="E119" s="20">
        <v>500.91785624073123</v>
      </c>
      <c r="F119" s="20">
        <v>463.77940419495911</v>
      </c>
      <c r="G119" s="20">
        <v>365.95617673749081</v>
      </c>
      <c r="H119" s="20">
        <v>0.12435012851551716</v>
      </c>
      <c r="I119" s="20">
        <v>1.3570657635076984</v>
      </c>
      <c r="J119" s="20">
        <v>0.38811625293487018</v>
      </c>
      <c r="K119" s="20">
        <v>-9.4807191558177752</v>
      </c>
      <c r="L119" s="20">
        <v>-28.018491052962077</v>
      </c>
      <c r="M119" s="20">
        <v>-32.967576342648897</v>
      </c>
      <c r="N119" s="20">
        <v>-25.13332423112287</v>
      </c>
      <c r="O119" s="20">
        <v>1.6623061955883086E-2</v>
      </c>
      <c r="P119" s="20">
        <v>0.11331250170205523</v>
      </c>
      <c r="Q119" s="20">
        <v>4.1312911319559477E-2</v>
      </c>
      <c r="R119" s="3">
        <f t="shared" si="18"/>
        <v>0</v>
      </c>
      <c r="S119" s="3">
        <f t="shared" si="19"/>
        <v>0</v>
      </c>
      <c r="T119" s="3">
        <f t="shared" si="20"/>
        <v>0</v>
      </c>
      <c r="U119" s="3">
        <f t="shared" si="21"/>
        <v>0</v>
      </c>
      <c r="V119" s="3">
        <f t="shared" si="22"/>
        <v>0</v>
      </c>
      <c r="W119" s="3">
        <f t="shared" si="23"/>
        <v>0</v>
      </c>
      <c r="X119" s="3">
        <f t="shared" si="24"/>
        <v>0</v>
      </c>
    </row>
    <row r="120" spans="1:24" x14ac:dyDescent="0.25">
      <c r="A120" s="35">
        <v>44778</v>
      </c>
      <c r="B120" s="36">
        <v>14</v>
      </c>
      <c r="C120" s="18" t="str">
        <f t="shared" si="17"/>
        <v>44778_14</v>
      </c>
      <c r="D120" s="20">
        <v>219.88136311894505</v>
      </c>
      <c r="E120" s="20">
        <v>484.95359578714158</v>
      </c>
      <c r="F120" s="20">
        <v>449.13546902020647</v>
      </c>
      <c r="G120" s="20">
        <v>356.22200060298474</v>
      </c>
      <c r="H120" s="20">
        <v>0.11829075805297248</v>
      </c>
      <c r="I120" s="20">
        <v>1.2902965819226833</v>
      </c>
      <c r="J120" s="20">
        <v>0.37061149260797643</v>
      </c>
      <c r="K120" s="20">
        <v>-10.694008666611163</v>
      </c>
      <c r="L120" s="20">
        <v>-33.480458084342537</v>
      </c>
      <c r="M120" s="20">
        <v>-38.261051146755541</v>
      </c>
      <c r="N120" s="20">
        <v>-27.701857193463418</v>
      </c>
      <c r="O120" s="20">
        <v>1.3779294702543361E-2</v>
      </c>
      <c r="P120" s="20">
        <v>8.2112641604586312E-2</v>
      </c>
      <c r="Q120" s="20">
        <v>3.3459363483929763E-2</v>
      </c>
      <c r="R120" s="3">
        <f t="shared" si="18"/>
        <v>0</v>
      </c>
      <c r="S120" s="3">
        <f t="shared" si="19"/>
        <v>0</v>
      </c>
      <c r="T120" s="3">
        <f t="shared" si="20"/>
        <v>0</v>
      </c>
      <c r="U120" s="3">
        <f t="shared" si="21"/>
        <v>0</v>
      </c>
      <c r="V120" s="3">
        <f t="shared" si="22"/>
        <v>0</v>
      </c>
      <c r="W120" s="3">
        <f t="shared" si="23"/>
        <v>0</v>
      </c>
      <c r="X120" s="3">
        <f t="shared" si="24"/>
        <v>0</v>
      </c>
    </row>
    <row r="121" spans="1:24" x14ac:dyDescent="0.25">
      <c r="A121" s="35">
        <v>44778</v>
      </c>
      <c r="B121" s="36">
        <v>15</v>
      </c>
      <c r="C121" s="18" t="str">
        <f t="shared" si="17"/>
        <v>44778_15</v>
      </c>
      <c r="D121" s="20">
        <v>212.26391941061448</v>
      </c>
      <c r="E121" s="20">
        <v>473.75622824356486</v>
      </c>
      <c r="F121" s="20">
        <v>441.74129322497106</v>
      </c>
      <c r="G121" s="20">
        <v>345.91468336133619</v>
      </c>
      <c r="H121" s="20">
        <v>0.11710069696878453</v>
      </c>
      <c r="I121" s="20">
        <v>1.2783555753575735</v>
      </c>
      <c r="J121" s="20">
        <v>0.36691142452494652</v>
      </c>
      <c r="K121" s="20">
        <v>-11.025905214790647</v>
      </c>
      <c r="L121" s="20">
        <v>-32.226103310068829</v>
      </c>
      <c r="M121" s="20">
        <v>-36.196154604212666</v>
      </c>
      <c r="N121" s="20">
        <v>-28.04052179739341</v>
      </c>
      <c r="O121" s="20">
        <v>1.5441859981661617E-2</v>
      </c>
      <c r="P121" s="20">
        <v>0.10172065154785327</v>
      </c>
      <c r="Q121" s="20">
        <v>3.8073042272498775E-2</v>
      </c>
      <c r="R121" s="3">
        <f t="shared" si="18"/>
        <v>0</v>
      </c>
      <c r="S121" s="3">
        <f t="shared" si="19"/>
        <v>0</v>
      </c>
      <c r="T121" s="3">
        <f t="shared" si="20"/>
        <v>0</v>
      </c>
      <c r="U121" s="3">
        <f t="shared" si="21"/>
        <v>0</v>
      </c>
      <c r="V121" s="3">
        <f t="shared" si="22"/>
        <v>0</v>
      </c>
      <c r="W121" s="3">
        <f t="shared" si="23"/>
        <v>0</v>
      </c>
      <c r="X121" s="3">
        <f t="shared" si="24"/>
        <v>0</v>
      </c>
    </row>
    <row r="122" spans="1:24" x14ac:dyDescent="0.25">
      <c r="A122" s="35">
        <v>44778</v>
      </c>
      <c r="B122" s="36">
        <v>16</v>
      </c>
      <c r="C122" s="18" t="str">
        <f t="shared" si="17"/>
        <v>44778_16</v>
      </c>
      <c r="D122" s="20">
        <v>203.52684206951247</v>
      </c>
      <c r="E122" s="20">
        <v>458.88474647061639</v>
      </c>
      <c r="F122" s="20">
        <v>428.83421107117113</v>
      </c>
      <c r="G122" s="20">
        <v>333.22034515797679</v>
      </c>
      <c r="H122" s="20">
        <v>0.11982921286248821</v>
      </c>
      <c r="I122" s="20">
        <v>1.2799712549443225</v>
      </c>
      <c r="J122" s="20">
        <v>0.37543371126659608</v>
      </c>
      <c r="K122" s="20">
        <v>-13.845025993850431</v>
      </c>
      <c r="L122" s="20">
        <v>-36.880406178641785</v>
      </c>
      <c r="M122" s="20">
        <v>-39.701396151479869</v>
      </c>
      <c r="N122" s="20">
        <v>-31.886157913487196</v>
      </c>
      <c r="O122" s="20">
        <v>1.8139610120566758E-2</v>
      </c>
      <c r="P122" s="20">
        <v>0.11236611581249406</v>
      </c>
      <c r="Q122" s="20">
        <v>4.5559839846177119E-2</v>
      </c>
      <c r="R122" s="3">
        <f t="shared" si="18"/>
        <v>0</v>
      </c>
      <c r="S122" s="3">
        <f t="shared" si="19"/>
        <v>0</v>
      </c>
      <c r="T122" s="3">
        <f t="shared" si="20"/>
        <v>0</v>
      </c>
      <c r="U122" s="3">
        <f t="shared" si="21"/>
        <v>0</v>
      </c>
      <c r="V122" s="3">
        <f t="shared" si="22"/>
        <v>0</v>
      </c>
      <c r="W122" s="3">
        <f t="shared" si="23"/>
        <v>0</v>
      </c>
      <c r="X122" s="3">
        <f t="shared" si="24"/>
        <v>0</v>
      </c>
    </row>
    <row r="123" spans="1:24" x14ac:dyDescent="0.25">
      <c r="A123" s="35">
        <v>44778</v>
      </c>
      <c r="B123" s="36">
        <v>17</v>
      </c>
      <c r="C123" s="18" t="str">
        <f t="shared" si="17"/>
        <v>44778_17</v>
      </c>
      <c r="D123" s="20">
        <v>197.76166692019339</v>
      </c>
      <c r="E123" s="20">
        <v>445.38511192854577</v>
      </c>
      <c r="F123" s="20">
        <v>416.61472871819967</v>
      </c>
      <c r="G123" s="20">
        <v>323.13927756833311</v>
      </c>
      <c r="H123" s="20">
        <v>0.10762863090684735</v>
      </c>
      <c r="I123" s="20">
        <v>1.1823993314574912</v>
      </c>
      <c r="J123" s="20">
        <v>0.33981734374794353</v>
      </c>
      <c r="K123" s="20">
        <v>-16.049079943930195</v>
      </c>
      <c r="L123" s="20">
        <v>-41.337455906364298</v>
      </c>
      <c r="M123" s="20">
        <v>-44.026645642429742</v>
      </c>
      <c r="N123" s="20">
        <v>-34.774955382772539</v>
      </c>
      <c r="O123" s="20">
        <v>-2.5304219346998732E-3</v>
      </c>
      <c r="P123" s="20">
        <v>1.2040048963012702E-2</v>
      </c>
      <c r="Q123" s="20">
        <v>-1.4137956557614871E-2</v>
      </c>
      <c r="R123" s="3">
        <f t="shared" si="18"/>
        <v>0</v>
      </c>
      <c r="S123" s="3">
        <f t="shared" si="19"/>
        <v>0</v>
      </c>
      <c r="T123" s="3">
        <f t="shared" si="20"/>
        <v>0</v>
      </c>
      <c r="U123" s="3">
        <f t="shared" si="21"/>
        <v>0</v>
      </c>
      <c r="V123" s="3">
        <f t="shared" si="22"/>
        <v>0</v>
      </c>
      <c r="W123" s="3">
        <f t="shared" si="23"/>
        <v>0</v>
      </c>
      <c r="X123" s="3">
        <f t="shared" si="24"/>
        <v>0</v>
      </c>
    </row>
    <row r="124" spans="1:24" x14ac:dyDescent="0.25">
      <c r="A124" s="35">
        <v>44778</v>
      </c>
      <c r="B124" s="36">
        <v>18</v>
      </c>
      <c r="C124" s="18" t="str">
        <f t="shared" si="17"/>
        <v>44778_18</v>
      </c>
      <c r="D124" s="20">
        <v>195.67653524033773</v>
      </c>
      <c r="E124" s="20">
        <v>437.24400188552806</v>
      </c>
      <c r="F124" s="20">
        <v>413.53242442092306</v>
      </c>
      <c r="G124" s="20">
        <v>320.85364906210839</v>
      </c>
      <c r="H124" s="20">
        <v>0.10297106125879388</v>
      </c>
      <c r="I124" s="20">
        <v>1.0617043495475285</v>
      </c>
      <c r="J124" s="20">
        <v>0.32703625200330122</v>
      </c>
      <c r="K124" s="20">
        <v>-12.449058011988122</v>
      </c>
      <c r="L124" s="20">
        <v>-34.742369538986409</v>
      </c>
      <c r="M124" s="20">
        <v>-38.392641863090169</v>
      </c>
      <c r="N124" s="20">
        <v>-25.969574034631947</v>
      </c>
      <c r="O124" s="20">
        <v>-1.4651934647206143E-2</v>
      </c>
      <c r="P124" s="20">
        <v>-7.3425345306087339E-2</v>
      </c>
      <c r="Q124" s="20">
        <v>-4.918200445847333E-2</v>
      </c>
      <c r="R124" s="3">
        <f t="shared" si="18"/>
        <v>0</v>
      </c>
      <c r="S124" s="3">
        <f t="shared" si="19"/>
        <v>0</v>
      </c>
      <c r="T124" s="3">
        <f t="shared" si="20"/>
        <v>0</v>
      </c>
      <c r="U124" s="3">
        <f t="shared" si="21"/>
        <v>0</v>
      </c>
      <c r="V124" s="3">
        <f t="shared" si="22"/>
        <v>0</v>
      </c>
      <c r="W124" s="3">
        <f t="shared" si="23"/>
        <v>0</v>
      </c>
      <c r="X124" s="3">
        <f t="shared" si="24"/>
        <v>0</v>
      </c>
    </row>
    <row r="125" spans="1:24" x14ac:dyDescent="0.25">
      <c r="A125" s="35">
        <v>44778</v>
      </c>
      <c r="B125" s="36">
        <v>19</v>
      </c>
      <c r="C125" s="18" t="str">
        <f t="shared" si="17"/>
        <v>44778_19</v>
      </c>
      <c r="D125" s="20">
        <v>221.59846292592655</v>
      </c>
      <c r="E125" s="20">
        <v>494.0921527053041</v>
      </c>
      <c r="F125" s="20">
        <v>476.32666795865788</v>
      </c>
      <c r="G125" s="20">
        <v>367.38015389232595</v>
      </c>
      <c r="H125" s="20">
        <v>0.13391760866751612</v>
      </c>
      <c r="I125" s="20">
        <v>1.2477599729547357</v>
      </c>
      <c r="J125" s="20">
        <v>0.41785319965809109</v>
      </c>
      <c r="K125" s="20">
        <v>-10.961789951543878</v>
      </c>
      <c r="L125" s="20">
        <v>-33.828686019615311</v>
      </c>
      <c r="M125" s="20">
        <v>-34.855367394635486</v>
      </c>
      <c r="N125" s="20">
        <v>-21.325044460546522</v>
      </c>
      <c r="O125" s="20">
        <v>-1.945900671998706E-2</v>
      </c>
      <c r="P125" s="20">
        <v>-0.12241140161351376</v>
      </c>
      <c r="Q125" s="20">
        <v>-6.3650745896155991E-2</v>
      </c>
      <c r="R125" s="3">
        <f t="shared" si="18"/>
        <v>0</v>
      </c>
      <c r="S125" s="3">
        <f t="shared" si="19"/>
        <v>0</v>
      </c>
      <c r="T125" s="3">
        <f t="shared" si="20"/>
        <v>0</v>
      </c>
      <c r="U125" s="3">
        <f t="shared" si="21"/>
        <v>0</v>
      </c>
      <c r="V125" s="3">
        <f t="shared" si="22"/>
        <v>0</v>
      </c>
      <c r="W125" s="3">
        <f t="shared" si="23"/>
        <v>0</v>
      </c>
      <c r="X125" s="3">
        <f t="shared" si="24"/>
        <v>0</v>
      </c>
    </row>
    <row r="126" spans="1:24" x14ac:dyDescent="0.25">
      <c r="A126" s="35">
        <v>44778</v>
      </c>
      <c r="B126" s="36">
        <v>20</v>
      </c>
      <c r="C126" s="18" t="str">
        <f t="shared" si="17"/>
        <v>44778_20</v>
      </c>
      <c r="D126" s="20">
        <v>236.17386377177212</v>
      </c>
      <c r="E126" s="20">
        <v>531.02256161030164</v>
      </c>
      <c r="F126" s="20">
        <v>516.52200541933485</v>
      </c>
      <c r="G126" s="20">
        <v>394.549739195261</v>
      </c>
      <c r="H126" s="20">
        <v>0.15178393144785299</v>
      </c>
      <c r="I126" s="20">
        <v>1.4137740277403039</v>
      </c>
      <c r="J126" s="20">
        <v>0.47025927750806124</v>
      </c>
      <c r="K126" s="20">
        <v>-11.813773253754876</v>
      </c>
      <c r="L126" s="20">
        <v>-35.250526250171028</v>
      </c>
      <c r="M126" s="20">
        <v>-35.016647741046526</v>
      </c>
      <c r="N126" s="20">
        <v>-22.058588650791659</v>
      </c>
      <c r="O126" s="20">
        <v>-1.8364312157815747E-2</v>
      </c>
      <c r="P126" s="20">
        <v>-0.12396780855813355</v>
      </c>
      <c r="Q126" s="20">
        <v>-6.0671099079358706E-2</v>
      </c>
      <c r="R126" s="3">
        <f t="shared" si="18"/>
        <v>0</v>
      </c>
      <c r="S126" s="3">
        <f t="shared" si="19"/>
        <v>0</v>
      </c>
      <c r="T126" s="3">
        <f t="shared" si="20"/>
        <v>0</v>
      </c>
      <c r="U126" s="3">
        <f t="shared" si="21"/>
        <v>0</v>
      </c>
      <c r="V126" s="3">
        <f t="shared" si="22"/>
        <v>0</v>
      </c>
      <c r="W126" s="3">
        <f t="shared" si="23"/>
        <v>0</v>
      </c>
      <c r="X126" s="3">
        <f t="shared" si="24"/>
        <v>0</v>
      </c>
    </row>
    <row r="127" spans="1:24" x14ac:dyDescent="0.25">
      <c r="A127" s="35">
        <v>44778</v>
      </c>
      <c r="B127" s="36">
        <v>21</v>
      </c>
      <c r="C127" s="18" t="str">
        <f t="shared" si="17"/>
        <v>44778_21</v>
      </c>
      <c r="D127" s="20">
        <v>236.14097915091534</v>
      </c>
      <c r="E127" s="20">
        <v>538.77291511961232</v>
      </c>
      <c r="F127" s="20">
        <v>527.60216802378091</v>
      </c>
      <c r="G127" s="20">
        <v>397.60360795998616</v>
      </c>
      <c r="H127" s="20">
        <v>0.14914220008162912</v>
      </c>
      <c r="I127" s="20">
        <v>1.4238078095791886</v>
      </c>
      <c r="J127" s="20">
        <v>0.46237523253063989</v>
      </c>
      <c r="K127" s="20">
        <v>-13.124398866910058</v>
      </c>
      <c r="L127" s="20">
        <v>-37.333333889189745</v>
      </c>
      <c r="M127" s="20">
        <v>-36.798228408021899</v>
      </c>
      <c r="N127" s="20">
        <v>-24.233243007571399</v>
      </c>
      <c r="O127" s="20">
        <v>-2.1936546597375081E-2</v>
      </c>
      <c r="P127" s="20">
        <v>-0.13808723169903334</v>
      </c>
      <c r="Q127" s="20">
        <v>-7.0795532322027704E-2</v>
      </c>
      <c r="R127" s="3">
        <f t="shared" si="18"/>
        <v>0</v>
      </c>
      <c r="S127" s="3">
        <f t="shared" si="19"/>
        <v>0</v>
      </c>
      <c r="T127" s="3">
        <f t="shared" si="20"/>
        <v>0</v>
      </c>
      <c r="U127" s="3">
        <f t="shared" si="21"/>
        <v>0</v>
      </c>
      <c r="V127" s="3">
        <f t="shared" si="22"/>
        <v>0</v>
      </c>
      <c r="W127" s="3">
        <f t="shared" si="23"/>
        <v>0</v>
      </c>
      <c r="X127" s="3">
        <f t="shared" si="24"/>
        <v>0</v>
      </c>
    </row>
    <row r="128" spans="1:24" x14ac:dyDescent="0.25">
      <c r="A128" s="35">
        <v>44778</v>
      </c>
      <c r="B128" s="36">
        <v>22</v>
      </c>
      <c r="C128" s="18" t="str">
        <f t="shared" si="17"/>
        <v>44778_22</v>
      </c>
      <c r="D128" s="20">
        <v>228.40505200854793</v>
      </c>
      <c r="E128" s="20">
        <v>524.19932711546005</v>
      </c>
      <c r="F128" s="20">
        <v>513.72459384319166</v>
      </c>
      <c r="G128" s="20">
        <v>385.28176210468217</v>
      </c>
      <c r="H128" s="20">
        <v>0.15306932368903434</v>
      </c>
      <c r="I128" s="20">
        <v>1.4278974131854423</v>
      </c>
      <c r="J128" s="20">
        <v>0.47386630739534991</v>
      </c>
      <c r="K128" s="20">
        <v>-15.030669591445436</v>
      </c>
      <c r="L128" s="20">
        <v>-40.961610782037816</v>
      </c>
      <c r="M128" s="20">
        <v>-39.979204093297625</v>
      </c>
      <c r="N128" s="20">
        <v>-27.497273679419742</v>
      </c>
      <c r="O128" s="20">
        <v>-1.7714223208860558E-2</v>
      </c>
      <c r="P128" s="20">
        <v>-0.12150380449908763</v>
      </c>
      <c r="Q128" s="20">
        <v>-5.8814614950231846E-2</v>
      </c>
      <c r="R128" s="3">
        <f t="shared" si="18"/>
        <v>0</v>
      </c>
      <c r="S128" s="3">
        <f t="shared" si="19"/>
        <v>0</v>
      </c>
      <c r="T128" s="3">
        <f t="shared" si="20"/>
        <v>0</v>
      </c>
      <c r="U128" s="3">
        <f t="shared" si="21"/>
        <v>0</v>
      </c>
      <c r="V128" s="3">
        <f t="shared" si="22"/>
        <v>0</v>
      </c>
      <c r="W128" s="3">
        <f t="shared" si="23"/>
        <v>0</v>
      </c>
      <c r="X128" s="3">
        <f t="shared" si="24"/>
        <v>0</v>
      </c>
    </row>
    <row r="129" spans="1:24" x14ac:dyDescent="0.25">
      <c r="A129" s="35">
        <v>44778</v>
      </c>
      <c r="B129" s="36">
        <v>23</v>
      </c>
      <c r="C129" s="18" t="str">
        <f t="shared" si="17"/>
        <v>44778_23</v>
      </c>
      <c r="D129" s="20">
        <v>213.69549031812119</v>
      </c>
      <c r="E129" s="20">
        <v>494.33036902166708</v>
      </c>
      <c r="F129" s="20">
        <v>484.96197134575652</v>
      </c>
      <c r="G129" s="20">
        <v>360.62843441988463</v>
      </c>
      <c r="H129" s="20">
        <v>0.14739829847578906</v>
      </c>
      <c r="I129" s="20">
        <v>1.3686923910160291</v>
      </c>
      <c r="J129" s="20">
        <v>0.45650015360636398</v>
      </c>
      <c r="K129" s="20">
        <v>-16.786496498096415</v>
      </c>
      <c r="L129" s="20">
        <v>-43.801475353706635</v>
      </c>
      <c r="M129" s="20">
        <v>-43.890459249099209</v>
      </c>
      <c r="N129" s="20">
        <v>-31.357433475650108</v>
      </c>
      <c r="O129" s="20">
        <v>-1.7605042263966669E-2</v>
      </c>
      <c r="P129" s="20">
        <v>-0.12268597311815806</v>
      </c>
      <c r="Q129" s="20">
        <v>-5.8233665160911427E-2</v>
      </c>
      <c r="R129" s="3">
        <f t="shared" si="18"/>
        <v>0</v>
      </c>
      <c r="S129" s="3">
        <f t="shared" si="19"/>
        <v>0</v>
      </c>
      <c r="T129" s="3">
        <f t="shared" si="20"/>
        <v>0</v>
      </c>
      <c r="U129" s="3">
        <f t="shared" si="21"/>
        <v>0</v>
      </c>
      <c r="V129" s="3">
        <f t="shared" si="22"/>
        <v>0</v>
      </c>
      <c r="W129" s="3">
        <f t="shared" si="23"/>
        <v>0</v>
      </c>
      <c r="X129" s="3">
        <f t="shared" si="24"/>
        <v>0</v>
      </c>
    </row>
    <row r="130" spans="1:24" x14ac:dyDescent="0.25">
      <c r="A130" s="35">
        <v>44778</v>
      </c>
      <c r="B130" s="36">
        <v>24</v>
      </c>
      <c r="C130" s="18" t="str">
        <f t="shared" si="17"/>
        <v>44778_24</v>
      </c>
      <c r="D130" s="20">
        <v>193.5324259382088</v>
      </c>
      <c r="E130" s="20">
        <v>447.98293611899396</v>
      </c>
      <c r="F130" s="20">
        <v>438.65940246656305</v>
      </c>
      <c r="G130" s="20">
        <v>326.10037223673919</v>
      </c>
      <c r="H130" s="20">
        <v>0.13193544235066257</v>
      </c>
      <c r="I130" s="20">
        <v>1.2393283789898892</v>
      </c>
      <c r="J130" s="20">
        <v>0.41089082461230786</v>
      </c>
      <c r="K130" s="20">
        <v>-19.171352131539113</v>
      </c>
      <c r="L130" s="20">
        <v>-48.502065959369872</v>
      </c>
      <c r="M130" s="20">
        <v>-48.643888452304736</v>
      </c>
      <c r="N130" s="20">
        <v>-35.241069015528652</v>
      </c>
      <c r="O130" s="20">
        <v>-2.1382223809188933E-2</v>
      </c>
      <c r="P130" s="20">
        <v>-0.14752052094917428</v>
      </c>
      <c r="Q130" s="20">
        <v>-6.8940588679971007E-2</v>
      </c>
      <c r="R130" s="3">
        <f t="shared" si="18"/>
        <v>0</v>
      </c>
      <c r="S130" s="3">
        <f t="shared" si="19"/>
        <v>0</v>
      </c>
      <c r="T130" s="3">
        <f t="shared" si="20"/>
        <v>0</v>
      </c>
      <c r="U130" s="3">
        <f t="shared" si="21"/>
        <v>0</v>
      </c>
      <c r="V130" s="3">
        <f t="shared" si="22"/>
        <v>0</v>
      </c>
      <c r="W130" s="3">
        <f t="shared" si="23"/>
        <v>0</v>
      </c>
      <c r="X130" s="3">
        <f t="shared" si="24"/>
        <v>0</v>
      </c>
    </row>
    <row r="131" spans="1:24" x14ac:dyDescent="0.25">
      <c r="A131" s="35">
        <v>44779</v>
      </c>
      <c r="B131" s="36">
        <v>1</v>
      </c>
      <c r="C131" s="18" t="str">
        <f t="shared" si="17"/>
        <v>44779_1</v>
      </c>
      <c r="D131" s="20">
        <v>170.3150816057358</v>
      </c>
      <c r="E131" s="20">
        <v>390.60053595544213</v>
      </c>
      <c r="F131" s="20">
        <v>378.29344153806807</v>
      </c>
      <c r="G131" s="20">
        <v>283.68646039160353</v>
      </c>
      <c r="H131" s="20">
        <v>0.12147002427658646</v>
      </c>
      <c r="I131" s="20">
        <v>1.1113464738297116</v>
      </c>
      <c r="J131" s="20">
        <v>0.37966835102295088</v>
      </c>
      <c r="K131" s="20">
        <v>-21.029156635140517</v>
      </c>
      <c r="L131" s="20">
        <v>-51.335652294419127</v>
      </c>
      <c r="M131" s="20">
        <v>-49.028278363378988</v>
      </c>
      <c r="N131" s="20">
        <v>-37.192479552313024</v>
      </c>
      <c r="O131" s="20">
        <v>-2.1585809368214623E-2</v>
      </c>
      <c r="P131" s="20">
        <v>-0.15625607297193697</v>
      </c>
      <c r="Q131" s="20">
        <v>-6.9516311343353704E-2</v>
      </c>
      <c r="R131" s="3">
        <f t="shared" si="18"/>
        <v>0</v>
      </c>
      <c r="S131" s="3">
        <f t="shared" si="19"/>
        <v>0</v>
      </c>
      <c r="T131" s="3">
        <f t="shared" si="20"/>
        <v>0</v>
      </c>
      <c r="U131" s="3">
        <f t="shared" si="21"/>
        <v>0</v>
      </c>
      <c r="V131" s="3">
        <f t="shared" si="22"/>
        <v>0</v>
      </c>
      <c r="W131" s="3">
        <f t="shared" si="23"/>
        <v>0</v>
      </c>
      <c r="X131" s="3">
        <f t="shared" si="24"/>
        <v>0</v>
      </c>
    </row>
    <row r="132" spans="1:24" x14ac:dyDescent="0.25">
      <c r="A132" s="35">
        <v>44779</v>
      </c>
      <c r="B132" s="36">
        <v>2</v>
      </c>
      <c r="C132" s="18" t="str">
        <f t="shared" si="17"/>
        <v>44779_2</v>
      </c>
      <c r="D132" s="20">
        <v>150.04460032265297</v>
      </c>
      <c r="E132" s="20">
        <v>337.92673182406685</v>
      </c>
      <c r="F132" s="20">
        <v>322.56789916932399</v>
      </c>
      <c r="G132" s="20">
        <v>245.87507498192659</v>
      </c>
      <c r="H132" s="20">
        <v>0.11275945743553385</v>
      </c>
      <c r="I132" s="20">
        <v>0.99678528931846377</v>
      </c>
      <c r="J132" s="20">
        <v>0.35350293652069781</v>
      </c>
      <c r="K132" s="20">
        <v>-22.480564397080077</v>
      </c>
      <c r="L132" s="20">
        <v>-54.553730416021743</v>
      </c>
      <c r="M132" s="20">
        <v>-51.859432484522458</v>
      </c>
      <c r="N132" s="20">
        <v>-39.446020015822725</v>
      </c>
      <c r="O132" s="20">
        <v>-2.1447366433168129E-2</v>
      </c>
      <c r="P132" s="20">
        <v>-0.16063871432859711</v>
      </c>
      <c r="Q132" s="20">
        <v>-6.8957576208038218E-2</v>
      </c>
      <c r="R132" s="3">
        <f t="shared" si="18"/>
        <v>0</v>
      </c>
      <c r="S132" s="3">
        <f t="shared" si="19"/>
        <v>0</v>
      </c>
      <c r="T132" s="3">
        <f t="shared" si="20"/>
        <v>0</v>
      </c>
      <c r="U132" s="3">
        <f t="shared" si="21"/>
        <v>0</v>
      </c>
      <c r="V132" s="3">
        <f t="shared" si="22"/>
        <v>0</v>
      </c>
      <c r="W132" s="3">
        <f t="shared" si="23"/>
        <v>0</v>
      </c>
      <c r="X132" s="3">
        <f t="shared" si="24"/>
        <v>0</v>
      </c>
    </row>
    <row r="133" spans="1:24" x14ac:dyDescent="0.25">
      <c r="A133" s="35">
        <v>44779</v>
      </c>
      <c r="B133" s="36">
        <v>3</v>
      </c>
      <c r="C133" s="18" t="str">
        <f t="shared" si="17"/>
        <v>44779_3</v>
      </c>
      <c r="D133" s="20">
        <v>135.80300879559252</v>
      </c>
      <c r="E133" s="20">
        <v>302.60832489625233</v>
      </c>
      <c r="F133" s="20">
        <v>286.61400287380474</v>
      </c>
      <c r="G133" s="20">
        <v>220.35145628083544</v>
      </c>
      <c r="H133" s="20">
        <v>0.10547298095244551</v>
      </c>
      <c r="I133" s="20">
        <v>0.92246126661530237</v>
      </c>
      <c r="J133" s="20">
        <v>0.3313824642903167</v>
      </c>
      <c r="K133" s="20">
        <v>-23.240875533994828</v>
      </c>
      <c r="L133" s="20">
        <v>-56.158942873693654</v>
      </c>
      <c r="M133" s="20">
        <v>-53.688022509497038</v>
      </c>
      <c r="N133" s="20">
        <v>-40.062978568512996</v>
      </c>
      <c r="O133" s="20">
        <v>-2.1110159512022404E-2</v>
      </c>
      <c r="P133" s="20">
        <v>-0.16172863508365007</v>
      </c>
      <c r="Q133" s="20">
        <v>-6.788146411970479E-2</v>
      </c>
      <c r="R133" s="3">
        <f t="shared" si="18"/>
        <v>0</v>
      </c>
      <c r="S133" s="3">
        <f t="shared" si="19"/>
        <v>0</v>
      </c>
      <c r="T133" s="3">
        <f t="shared" si="20"/>
        <v>0</v>
      </c>
      <c r="U133" s="3">
        <f t="shared" si="21"/>
        <v>0</v>
      </c>
      <c r="V133" s="3">
        <f t="shared" si="22"/>
        <v>0</v>
      </c>
      <c r="W133" s="3">
        <f t="shared" si="23"/>
        <v>0</v>
      </c>
      <c r="X133" s="3">
        <f t="shared" si="24"/>
        <v>0</v>
      </c>
    </row>
    <row r="134" spans="1:24" x14ac:dyDescent="0.25">
      <c r="A134" s="35">
        <v>44779</v>
      </c>
      <c r="B134" s="36">
        <v>4</v>
      </c>
      <c r="C134" s="18" t="str">
        <f t="shared" si="17"/>
        <v>44779_4</v>
      </c>
      <c r="D134" s="20">
        <v>127.43524404719176</v>
      </c>
      <c r="E134" s="20">
        <v>279.1601971422109</v>
      </c>
      <c r="F134" s="20">
        <v>261.79108202733073</v>
      </c>
      <c r="G134" s="20">
        <v>204.05742302408936</v>
      </c>
      <c r="H134" s="20">
        <v>0.10100733194834086</v>
      </c>
      <c r="I134" s="20">
        <v>0.87672819397033608</v>
      </c>
      <c r="J134" s="20">
        <v>0.31768661596564335</v>
      </c>
      <c r="K134" s="20">
        <v>-16.630049517222488</v>
      </c>
      <c r="L134" s="20">
        <v>-45.657945221236979</v>
      </c>
      <c r="M134" s="20">
        <v>-43.25001227158689</v>
      </c>
      <c r="N134" s="20">
        <v>-26.534261761135781</v>
      </c>
      <c r="O134" s="20">
        <v>-2.1821212194036491E-2</v>
      </c>
      <c r="P134" s="20">
        <v>-0.16494339975046068</v>
      </c>
      <c r="Q134" s="20">
        <v>-6.9897452082524583E-2</v>
      </c>
      <c r="R134" s="3">
        <f t="shared" si="18"/>
        <v>0</v>
      </c>
      <c r="S134" s="3">
        <f t="shared" si="19"/>
        <v>0</v>
      </c>
      <c r="T134" s="3">
        <f t="shared" si="20"/>
        <v>0</v>
      </c>
      <c r="U134" s="3">
        <f t="shared" si="21"/>
        <v>0</v>
      </c>
      <c r="V134" s="3">
        <f t="shared" si="22"/>
        <v>0</v>
      </c>
      <c r="W134" s="3">
        <f t="shared" si="23"/>
        <v>0</v>
      </c>
      <c r="X134" s="3">
        <f t="shared" si="24"/>
        <v>0</v>
      </c>
    </row>
    <row r="135" spans="1:24" x14ac:dyDescent="0.25">
      <c r="A135" s="35">
        <v>44779</v>
      </c>
      <c r="B135" s="36">
        <v>5</v>
      </c>
      <c r="C135" s="18" t="str">
        <f t="shared" si="17"/>
        <v>44779_5</v>
      </c>
      <c r="D135" s="20">
        <v>123.39563719446777</v>
      </c>
      <c r="E135" s="20">
        <v>268.18949068908</v>
      </c>
      <c r="F135" s="20">
        <v>249.53008040761841</v>
      </c>
      <c r="G135" s="20">
        <v>195.98448765176875</v>
      </c>
      <c r="H135" s="20">
        <v>0.10152942961076251</v>
      </c>
      <c r="I135" s="20">
        <v>0.86242444047213374</v>
      </c>
      <c r="J135" s="20">
        <v>0.31905351893879891</v>
      </c>
      <c r="K135" s="20">
        <v>-16.873682631253988</v>
      </c>
      <c r="L135" s="20">
        <v>-46.268487202063724</v>
      </c>
      <c r="M135" s="20">
        <v>-43.769698781126358</v>
      </c>
      <c r="N135" s="20">
        <v>-27.024130924519266</v>
      </c>
      <c r="O135" s="20">
        <v>-2.1823183526843468E-2</v>
      </c>
      <c r="P135" s="20">
        <v>-0.16692453155981798</v>
      </c>
      <c r="Q135" s="20">
        <v>-6.9798603822998781E-2</v>
      </c>
      <c r="R135" s="3">
        <f t="shared" si="18"/>
        <v>0</v>
      </c>
      <c r="S135" s="3">
        <f t="shared" si="19"/>
        <v>0</v>
      </c>
      <c r="T135" s="3">
        <f t="shared" si="20"/>
        <v>0</v>
      </c>
      <c r="U135" s="3">
        <f t="shared" si="21"/>
        <v>0</v>
      </c>
      <c r="V135" s="3">
        <f t="shared" si="22"/>
        <v>0</v>
      </c>
      <c r="W135" s="3">
        <f t="shared" si="23"/>
        <v>0</v>
      </c>
      <c r="X135" s="3">
        <f t="shared" si="24"/>
        <v>0</v>
      </c>
    </row>
    <row r="136" spans="1:24" x14ac:dyDescent="0.25">
      <c r="A136" s="35">
        <v>44779</v>
      </c>
      <c r="B136" s="36">
        <v>6</v>
      </c>
      <c r="C136" s="18" t="str">
        <f t="shared" si="17"/>
        <v>44779_6</v>
      </c>
      <c r="D136" s="20">
        <v>122.79960764300007</v>
      </c>
      <c r="E136" s="20">
        <v>264.52770368691517</v>
      </c>
      <c r="F136" s="20">
        <v>245.76369913862499</v>
      </c>
      <c r="G136" s="20">
        <v>194.01731843741101</v>
      </c>
      <c r="H136" s="20">
        <v>0.10031950128220364</v>
      </c>
      <c r="I136" s="20">
        <v>0.85125288599426197</v>
      </c>
      <c r="J136" s="20">
        <v>0.3158653697237363</v>
      </c>
      <c r="K136" s="20">
        <v>-16.674008401141435</v>
      </c>
      <c r="L136" s="20">
        <v>-46.809267346336703</v>
      </c>
      <c r="M136" s="20">
        <v>-44.271251909287088</v>
      </c>
      <c r="N136" s="20">
        <v>-26.922625416259184</v>
      </c>
      <c r="O136" s="20">
        <v>-2.2484504891818701E-2</v>
      </c>
      <c r="P136" s="20">
        <v>-0.1766367082758537</v>
      </c>
      <c r="Q136" s="20">
        <v>-7.1818070723829383E-2</v>
      </c>
      <c r="R136" s="3">
        <f t="shared" si="18"/>
        <v>0</v>
      </c>
      <c r="S136" s="3">
        <f t="shared" si="19"/>
        <v>0</v>
      </c>
      <c r="T136" s="3">
        <f t="shared" si="20"/>
        <v>0</v>
      </c>
      <c r="U136" s="3">
        <f t="shared" si="21"/>
        <v>0</v>
      </c>
      <c r="V136" s="3">
        <f t="shared" si="22"/>
        <v>0</v>
      </c>
      <c r="W136" s="3">
        <f t="shared" si="23"/>
        <v>0</v>
      </c>
      <c r="X136" s="3">
        <f t="shared" si="24"/>
        <v>0</v>
      </c>
    </row>
    <row r="137" spans="1:24" x14ac:dyDescent="0.25">
      <c r="A137" s="35">
        <v>44779</v>
      </c>
      <c r="B137" s="36">
        <v>7</v>
      </c>
      <c r="C137" s="18" t="str">
        <f t="shared" si="17"/>
        <v>44779_7</v>
      </c>
      <c r="D137" s="20">
        <v>126.69808996152565</v>
      </c>
      <c r="E137" s="20">
        <v>271.11435052729274</v>
      </c>
      <c r="F137" s="20">
        <v>252.60447565522088</v>
      </c>
      <c r="G137" s="20">
        <v>199.84682408997293</v>
      </c>
      <c r="H137" s="20">
        <v>0.10187004238558102</v>
      </c>
      <c r="I137" s="20">
        <v>0.86309365189576959</v>
      </c>
      <c r="J137" s="20">
        <v>0.32075857950019104</v>
      </c>
      <c r="K137" s="20">
        <v>-16.501988333565819</v>
      </c>
      <c r="L137" s="20">
        <v>-47.797607706784333</v>
      </c>
      <c r="M137" s="20">
        <v>-45.603673308630178</v>
      </c>
      <c r="N137" s="20">
        <v>-26.701010007367373</v>
      </c>
      <c r="O137" s="20">
        <v>-2.292305838291642E-2</v>
      </c>
      <c r="P137" s="20">
        <v>-0.18277574228438354</v>
      </c>
      <c r="Q137" s="20">
        <v>-7.3256158158895676E-2</v>
      </c>
      <c r="R137" s="3">
        <f t="shared" si="18"/>
        <v>0</v>
      </c>
      <c r="S137" s="3">
        <f t="shared" si="19"/>
        <v>0</v>
      </c>
      <c r="T137" s="3">
        <f t="shared" si="20"/>
        <v>0</v>
      </c>
      <c r="U137" s="3">
        <f t="shared" si="21"/>
        <v>0</v>
      </c>
      <c r="V137" s="3">
        <f t="shared" si="22"/>
        <v>0</v>
      </c>
      <c r="W137" s="3">
        <f t="shared" si="23"/>
        <v>0</v>
      </c>
      <c r="X137" s="3">
        <f t="shared" si="24"/>
        <v>0</v>
      </c>
    </row>
    <row r="138" spans="1:24" x14ac:dyDescent="0.25">
      <c r="A138" s="35">
        <v>44779</v>
      </c>
      <c r="B138" s="36">
        <v>8</v>
      </c>
      <c r="C138" s="18" t="str">
        <f t="shared" si="17"/>
        <v>44779_8</v>
      </c>
      <c r="D138" s="20">
        <v>133.43325589042217</v>
      </c>
      <c r="E138" s="20">
        <v>287.68517120999059</v>
      </c>
      <c r="F138" s="20">
        <v>269.05178642662952</v>
      </c>
      <c r="G138" s="20">
        <v>212.4784013290589</v>
      </c>
      <c r="H138" s="20">
        <v>0.10516865570978076</v>
      </c>
      <c r="I138" s="20">
        <v>0.90844472411776134</v>
      </c>
      <c r="J138" s="20">
        <v>0.33152187079627238</v>
      </c>
      <c r="K138" s="20">
        <v>-22.585222380027776</v>
      </c>
      <c r="L138" s="20">
        <v>-54.643049521748296</v>
      </c>
      <c r="M138" s="20">
        <v>-49.914906304627557</v>
      </c>
      <c r="N138" s="20">
        <v>-35.272857345626264</v>
      </c>
      <c r="O138" s="20">
        <v>-2.052729289090854E-2</v>
      </c>
      <c r="P138" s="20">
        <v>-0.16170843482423827</v>
      </c>
      <c r="Q138" s="20">
        <v>-6.6426001288116876E-2</v>
      </c>
      <c r="R138" s="3">
        <f t="shared" si="18"/>
        <v>0</v>
      </c>
      <c r="S138" s="3">
        <f t="shared" si="19"/>
        <v>0</v>
      </c>
      <c r="T138" s="3">
        <f t="shared" si="20"/>
        <v>0</v>
      </c>
      <c r="U138" s="3">
        <f t="shared" si="21"/>
        <v>0</v>
      </c>
      <c r="V138" s="3">
        <f t="shared" si="22"/>
        <v>0</v>
      </c>
      <c r="W138" s="3">
        <f t="shared" si="23"/>
        <v>0</v>
      </c>
      <c r="X138" s="3">
        <f t="shared" si="24"/>
        <v>0</v>
      </c>
    </row>
    <row r="139" spans="1:24" x14ac:dyDescent="0.25">
      <c r="A139" s="35">
        <v>44779</v>
      </c>
      <c r="B139" s="36">
        <v>9</v>
      </c>
      <c r="C139" s="18" t="str">
        <f t="shared" si="17"/>
        <v>44779_9</v>
      </c>
      <c r="D139" s="20">
        <v>148.67948001342864</v>
      </c>
      <c r="E139" s="20">
        <v>322.27185520179455</v>
      </c>
      <c r="F139" s="20">
        <v>301.4496444690709</v>
      </c>
      <c r="G139" s="20">
        <v>238.36321433185302</v>
      </c>
      <c r="H139" s="20">
        <v>0.11396430815928796</v>
      </c>
      <c r="I139" s="20">
        <v>1.0274500883647903</v>
      </c>
      <c r="J139" s="20">
        <v>0.35821368583424013</v>
      </c>
      <c r="K139" s="20">
        <v>-22.834442141669108</v>
      </c>
      <c r="L139" s="20">
        <v>-53.079213924828593</v>
      </c>
      <c r="M139" s="20">
        <v>-49.513264556532633</v>
      </c>
      <c r="N139" s="20">
        <v>-37.10605044611173</v>
      </c>
      <c r="O139" s="20">
        <v>-1.2996033113018977E-2</v>
      </c>
      <c r="P139" s="20">
        <v>-0.10547806501046794</v>
      </c>
      <c r="Q139" s="20">
        <v>-4.4819477479235412E-2</v>
      </c>
      <c r="R139" s="3">
        <f t="shared" si="18"/>
        <v>0</v>
      </c>
      <c r="S139" s="3">
        <f t="shared" si="19"/>
        <v>0</v>
      </c>
      <c r="T139" s="3">
        <f t="shared" si="20"/>
        <v>0</v>
      </c>
      <c r="U139" s="3">
        <f t="shared" si="21"/>
        <v>0</v>
      </c>
      <c r="V139" s="3">
        <f t="shared" si="22"/>
        <v>0</v>
      </c>
      <c r="W139" s="3">
        <f t="shared" si="23"/>
        <v>0</v>
      </c>
      <c r="X139" s="3">
        <f t="shared" si="24"/>
        <v>0</v>
      </c>
    </row>
    <row r="140" spans="1:24" x14ac:dyDescent="0.25">
      <c r="A140" s="35">
        <v>44779</v>
      </c>
      <c r="B140" s="36">
        <v>10</v>
      </c>
      <c r="C140" s="18" t="str">
        <f t="shared" ref="C140:C203" si="25">CONCATENATE(A140,"_",B140)</f>
        <v>44779_10</v>
      </c>
      <c r="D140" s="20">
        <v>173.05664855902447</v>
      </c>
      <c r="E140" s="20">
        <v>379.31572924816652</v>
      </c>
      <c r="F140" s="20">
        <v>357.32610798753905</v>
      </c>
      <c r="G140" s="20">
        <v>279.79584308651505</v>
      </c>
      <c r="H140" s="20">
        <v>0.12559289059925124</v>
      </c>
      <c r="I140" s="20">
        <v>1.1793072126687896</v>
      </c>
      <c r="J140" s="20">
        <v>0.39216531937211996</v>
      </c>
      <c r="K140" s="20">
        <v>-21.016573603621161</v>
      </c>
      <c r="L140" s="20">
        <v>-48.967546532721144</v>
      </c>
      <c r="M140" s="20">
        <v>-45.870400176973369</v>
      </c>
      <c r="N140" s="20">
        <v>-34.80550344291634</v>
      </c>
      <c r="O140" s="20">
        <v>-8.9132096338886014E-3</v>
      </c>
      <c r="P140" s="20">
        <v>-7.2828791165163401E-2</v>
      </c>
      <c r="Q140" s="20">
        <v>-3.352562242517397E-2</v>
      </c>
      <c r="R140" s="3">
        <f t="shared" ref="R140:R203" si="26">MAX(0,(K140-D140*0.2)*$T$5)+MAX(0,(K140-D140*0.3)*($U$5-$T$5))+MAX(0,(K140-D140*0.5)*($W$5-$V$5))+MAX(0,(K140-D140*0.8)*($X$5-$W$5))</f>
        <v>0</v>
      </c>
      <c r="S140" s="3">
        <f t="shared" ref="S140:S203" si="27">MAX(0,(L140-E140*0.2)*$T$5)+MAX(0,(L140-E140*0.3)*($U$5-$T$5))+MAX(0,(L140-E140*0.5)*($W$5-$V$5))+MAX(0,(L140-E140*0.8)*($X$5-$W$5))</f>
        <v>0</v>
      </c>
      <c r="T140" s="3">
        <f t="shared" ref="T140:T203" si="28">MAX(0,(M140-F140*0.2)*$T$5)+MAX(0,(M140-F140*0.3)*($U$5-$T$5))+MAX(0,(M140-F140*0.5)*($W$5-$V$5))+MAX(0,(M140-F140*0.8)*($X$5-$W$5))</f>
        <v>0</v>
      </c>
      <c r="U140" s="3">
        <f t="shared" ref="U140:U203" si="29">MAX(0,(N140-G140*0.2)*$T$5)+MAX(0,(N140-G140*0.3)*($U$5-$T$5))+MAX(0,(N140-G140*0.5)*($W$5-$V$5))+MAX(0,(N140-G140*0.8)*($X$5-$W$5))</f>
        <v>0</v>
      </c>
      <c r="V140" s="3">
        <f t="shared" ref="V140:V203" si="30">MAX(0,(O140-H140*0.2)*$T$5)+MAX(0,(O140-H140*0.3)*($U$5-$T$5))+MAX(0,(O140-H140*0.5)*($W$5-$V$5))+MAX(0,(O140-H140*0.8)*($X$5-$W$5))</f>
        <v>0</v>
      </c>
      <c r="W140" s="3">
        <f t="shared" ref="W140:W203" si="31">MAX(0,(P140-I140*0.2)*$T$5)+MAX(0,(P140-I140*0.3)*($U$5-$T$5))+MAX(0,(P140-I140*0.5)*($W$5-$V$5))+MAX(0,(P140-I140*0.8)*($X$5-$W$5))</f>
        <v>0</v>
      </c>
      <c r="X140" s="3">
        <f t="shared" ref="X140:X203" si="32">MAX(0,(Q140-J140*0.2)*$T$5)+MAX(0,(Q140-J140*0.3)*($U$5-$T$5))+MAX(0,(Q140-J140*0.5)*($W$5-$V$5))+MAX(0,(Q140-J140*0.8)*($X$5-$W$5))</f>
        <v>0</v>
      </c>
    </row>
    <row r="141" spans="1:24" x14ac:dyDescent="0.25">
      <c r="A141" s="35">
        <v>44779</v>
      </c>
      <c r="B141" s="36">
        <v>11</v>
      </c>
      <c r="C141" s="18" t="str">
        <f t="shared" si="25"/>
        <v>44779_11</v>
      </c>
      <c r="D141" s="20">
        <v>193.10531729848634</v>
      </c>
      <c r="E141" s="20">
        <v>426.67528268297428</v>
      </c>
      <c r="F141" s="20">
        <v>407.15828333523075</v>
      </c>
      <c r="G141" s="20">
        <v>315.02545007273989</v>
      </c>
      <c r="H141" s="20">
        <v>0.1299980656168295</v>
      </c>
      <c r="I141" s="20">
        <v>1.2448723597031304</v>
      </c>
      <c r="J141" s="20">
        <v>0.40552952609421261</v>
      </c>
      <c r="K141" s="20">
        <v>-17.155506640831085</v>
      </c>
      <c r="L141" s="20">
        <v>-40.647637171755221</v>
      </c>
      <c r="M141" s="20">
        <v>-37.576190909685714</v>
      </c>
      <c r="N141" s="20">
        <v>-28.58363665221863</v>
      </c>
      <c r="O141" s="20">
        <v>-9.4880281951522996E-3</v>
      </c>
      <c r="P141" s="20">
        <v>-6.0845893088031511E-2</v>
      </c>
      <c r="Q141" s="20">
        <v>-3.52732616203437E-2</v>
      </c>
      <c r="R141" s="3">
        <f t="shared" si="26"/>
        <v>0</v>
      </c>
      <c r="S141" s="3">
        <f t="shared" si="27"/>
        <v>0</v>
      </c>
      <c r="T141" s="3">
        <f t="shared" si="28"/>
        <v>0</v>
      </c>
      <c r="U141" s="3">
        <f t="shared" si="29"/>
        <v>0</v>
      </c>
      <c r="V141" s="3">
        <f t="shared" si="30"/>
        <v>0</v>
      </c>
      <c r="W141" s="3">
        <f t="shared" si="31"/>
        <v>0</v>
      </c>
      <c r="X141" s="3">
        <f t="shared" si="32"/>
        <v>0</v>
      </c>
    </row>
    <row r="142" spans="1:24" x14ac:dyDescent="0.25">
      <c r="A142" s="35">
        <v>44779</v>
      </c>
      <c r="B142" s="36">
        <v>12</v>
      </c>
      <c r="C142" s="18" t="str">
        <f t="shared" si="25"/>
        <v>44779_12</v>
      </c>
      <c r="D142" s="20">
        <v>204.21111248230193</v>
      </c>
      <c r="E142" s="20">
        <v>451.46052719991218</v>
      </c>
      <c r="F142" s="20">
        <v>432.04223476355747</v>
      </c>
      <c r="G142" s="20">
        <v>333.21389193662549</v>
      </c>
      <c r="H142" s="20">
        <v>0.12735406393034984</v>
      </c>
      <c r="I142" s="20">
        <v>1.2652781527932615</v>
      </c>
      <c r="J142" s="20">
        <v>0.39719126511838221</v>
      </c>
      <c r="K142" s="20">
        <v>-15.413304030136452</v>
      </c>
      <c r="L142" s="20">
        <v>-38.080105571203269</v>
      </c>
      <c r="M142" s="20">
        <v>-34.980765126603451</v>
      </c>
      <c r="N142" s="20">
        <v>-26.169056644563209</v>
      </c>
      <c r="O142" s="20">
        <v>-1.0005110912153812E-2</v>
      </c>
      <c r="P142" s="20">
        <v>-6.4552078989006542E-2</v>
      </c>
      <c r="Q142" s="20">
        <v>-3.6659179547750505E-2</v>
      </c>
      <c r="R142" s="3">
        <f t="shared" si="26"/>
        <v>0</v>
      </c>
      <c r="S142" s="3">
        <f t="shared" si="27"/>
        <v>0</v>
      </c>
      <c r="T142" s="3">
        <f t="shared" si="28"/>
        <v>0</v>
      </c>
      <c r="U142" s="3">
        <f t="shared" si="29"/>
        <v>0</v>
      </c>
      <c r="V142" s="3">
        <f t="shared" si="30"/>
        <v>0</v>
      </c>
      <c r="W142" s="3">
        <f t="shared" si="31"/>
        <v>0</v>
      </c>
      <c r="X142" s="3">
        <f t="shared" si="32"/>
        <v>0</v>
      </c>
    </row>
    <row r="143" spans="1:24" x14ac:dyDescent="0.25">
      <c r="A143" s="35">
        <v>44779</v>
      </c>
      <c r="B143" s="36">
        <v>13</v>
      </c>
      <c r="C143" s="18" t="str">
        <f t="shared" si="25"/>
        <v>44779_13</v>
      </c>
      <c r="D143" s="20">
        <v>211.97928012492406</v>
      </c>
      <c r="E143" s="20">
        <v>468.86685782391208</v>
      </c>
      <c r="F143" s="20">
        <v>449.86541124637461</v>
      </c>
      <c r="G143" s="20">
        <v>348.53248479513633</v>
      </c>
      <c r="H143" s="20">
        <v>0.12466418522180814</v>
      </c>
      <c r="I143" s="20">
        <v>1.2691241776268272</v>
      </c>
      <c r="J143" s="20">
        <v>0.38903036432998889</v>
      </c>
      <c r="K143" s="20">
        <v>-13.093023343391941</v>
      </c>
      <c r="L143" s="20">
        <v>-34.224836160934942</v>
      </c>
      <c r="M143" s="20">
        <v>-31.232559577893724</v>
      </c>
      <c r="N143" s="20">
        <v>-22.364309923202526</v>
      </c>
      <c r="O143" s="20">
        <v>-4.8822542443343392E-3</v>
      </c>
      <c r="P143" s="20">
        <v>-4.2152814077921145E-2</v>
      </c>
      <c r="Q143" s="20">
        <v>-2.1418304294838764E-2</v>
      </c>
      <c r="R143" s="3">
        <f t="shared" si="26"/>
        <v>0</v>
      </c>
      <c r="S143" s="3">
        <f t="shared" si="27"/>
        <v>0</v>
      </c>
      <c r="T143" s="3">
        <f t="shared" si="28"/>
        <v>0</v>
      </c>
      <c r="U143" s="3">
        <f t="shared" si="29"/>
        <v>0</v>
      </c>
      <c r="V143" s="3">
        <f t="shared" si="30"/>
        <v>0</v>
      </c>
      <c r="W143" s="3">
        <f t="shared" si="31"/>
        <v>0</v>
      </c>
      <c r="X143" s="3">
        <f t="shared" si="32"/>
        <v>0</v>
      </c>
    </row>
    <row r="144" spans="1:24" x14ac:dyDescent="0.25">
      <c r="A144" s="35">
        <v>44779</v>
      </c>
      <c r="B144" s="36">
        <v>14</v>
      </c>
      <c r="C144" s="18" t="str">
        <f t="shared" si="25"/>
        <v>44779_14</v>
      </c>
      <c r="D144" s="20">
        <v>213.84770508487426</v>
      </c>
      <c r="E144" s="20">
        <v>471.16686524231869</v>
      </c>
      <c r="F144" s="20">
        <v>453.36817688727172</v>
      </c>
      <c r="G144" s="20">
        <v>352.54793310445541</v>
      </c>
      <c r="H144" s="20">
        <v>0.12078635672718933</v>
      </c>
      <c r="I144" s="20">
        <v>1.2457586392719953</v>
      </c>
      <c r="J144" s="20">
        <v>0.37849938877022204</v>
      </c>
      <c r="K144" s="20">
        <v>-12.288817715075258</v>
      </c>
      <c r="L144" s="20">
        <v>-33.90336152005672</v>
      </c>
      <c r="M144" s="20">
        <v>-30.212316966347188</v>
      </c>
      <c r="N144" s="20">
        <v>-21.48946800945339</v>
      </c>
      <c r="O144" s="20">
        <v>-4.6861704860881506E-3</v>
      </c>
      <c r="P144" s="20">
        <v>-4.9070057025063722E-2</v>
      </c>
      <c r="Q144" s="20">
        <v>-2.0792207926755301E-2</v>
      </c>
      <c r="R144" s="3">
        <f t="shared" si="26"/>
        <v>0</v>
      </c>
      <c r="S144" s="3">
        <f t="shared" si="27"/>
        <v>0</v>
      </c>
      <c r="T144" s="3">
        <f t="shared" si="28"/>
        <v>0</v>
      </c>
      <c r="U144" s="3">
        <f t="shared" si="29"/>
        <v>0</v>
      </c>
      <c r="V144" s="3">
        <f t="shared" si="30"/>
        <v>0</v>
      </c>
      <c r="W144" s="3">
        <f t="shared" si="31"/>
        <v>0</v>
      </c>
      <c r="X144" s="3">
        <f t="shared" si="32"/>
        <v>0</v>
      </c>
    </row>
    <row r="145" spans="1:24" x14ac:dyDescent="0.25">
      <c r="A145" s="35">
        <v>44779</v>
      </c>
      <c r="B145" s="36">
        <v>15</v>
      </c>
      <c r="C145" s="18" t="str">
        <f t="shared" si="25"/>
        <v>44779_15</v>
      </c>
      <c r="D145" s="20">
        <v>211.77284941480792</v>
      </c>
      <c r="E145" s="20">
        <v>468.92686678836492</v>
      </c>
      <c r="F145" s="20">
        <v>453.82199152623332</v>
      </c>
      <c r="G145" s="20">
        <v>351.517177985123</v>
      </c>
      <c r="H145" s="20">
        <v>0.11709686334589414</v>
      </c>
      <c r="I145" s="20">
        <v>1.1945349649867931</v>
      </c>
      <c r="J145" s="20">
        <v>0.36862775294656724</v>
      </c>
      <c r="K145" s="20">
        <v>-13.415873358002992</v>
      </c>
      <c r="L145" s="20">
        <v>-35.951608397206222</v>
      </c>
      <c r="M145" s="20">
        <v>-32.176260404389438</v>
      </c>
      <c r="N145" s="20">
        <v>-23.028342069375331</v>
      </c>
      <c r="O145" s="20">
        <v>-1.2058387239133092E-2</v>
      </c>
      <c r="P145" s="20">
        <v>-8.1879678082899088E-2</v>
      </c>
      <c r="Q145" s="20">
        <v>-4.2496354048855003E-2</v>
      </c>
      <c r="R145" s="3">
        <f t="shared" si="26"/>
        <v>0</v>
      </c>
      <c r="S145" s="3">
        <f t="shared" si="27"/>
        <v>0</v>
      </c>
      <c r="T145" s="3">
        <f t="shared" si="28"/>
        <v>0</v>
      </c>
      <c r="U145" s="3">
        <f t="shared" si="29"/>
        <v>0</v>
      </c>
      <c r="V145" s="3">
        <f t="shared" si="30"/>
        <v>0</v>
      </c>
      <c r="W145" s="3">
        <f t="shared" si="31"/>
        <v>0</v>
      </c>
      <c r="X145" s="3">
        <f t="shared" si="32"/>
        <v>0</v>
      </c>
    </row>
    <row r="146" spans="1:24" x14ac:dyDescent="0.25">
      <c r="A146" s="35">
        <v>44779</v>
      </c>
      <c r="B146" s="36">
        <v>16</v>
      </c>
      <c r="C146" s="18" t="str">
        <f t="shared" si="25"/>
        <v>44779_16</v>
      </c>
      <c r="D146" s="20">
        <v>207.15934849757852</v>
      </c>
      <c r="E146" s="20">
        <v>462.40336949924063</v>
      </c>
      <c r="F146" s="20">
        <v>448.22827346098086</v>
      </c>
      <c r="G146" s="20">
        <v>345.13752461101035</v>
      </c>
      <c r="H146" s="20">
        <v>0.11489275293927963</v>
      </c>
      <c r="I146" s="20">
        <v>1.179424886835448</v>
      </c>
      <c r="J146" s="20">
        <v>0.36228637619047599</v>
      </c>
      <c r="K146" s="20">
        <v>-15.474065033686164</v>
      </c>
      <c r="L146" s="20">
        <v>-39.036246530224815</v>
      </c>
      <c r="M146" s="20">
        <v>-34.576935171234489</v>
      </c>
      <c r="N146" s="20">
        <v>-25.79745341502182</v>
      </c>
      <c r="O146" s="20">
        <v>-1.6721748642978009E-2</v>
      </c>
      <c r="P146" s="20">
        <v>-0.10278422523131828</v>
      </c>
      <c r="Q146" s="20">
        <v>-5.6042975946956362E-2</v>
      </c>
      <c r="R146" s="3">
        <f t="shared" si="26"/>
        <v>0</v>
      </c>
      <c r="S146" s="3">
        <f t="shared" si="27"/>
        <v>0</v>
      </c>
      <c r="T146" s="3">
        <f t="shared" si="28"/>
        <v>0</v>
      </c>
      <c r="U146" s="3">
        <f t="shared" si="29"/>
        <v>0</v>
      </c>
      <c r="V146" s="3">
        <f t="shared" si="30"/>
        <v>0</v>
      </c>
      <c r="W146" s="3">
        <f t="shared" si="31"/>
        <v>0</v>
      </c>
      <c r="X146" s="3">
        <f t="shared" si="32"/>
        <v>0</v>
      </c>
    </row>
    <row r="147" spans="1:24" x14ac:dyDescent="0.25">
      <c r="A147" s="35">
        <v>44779</v>
      </c>
      <c r="B147" s="36">
        <v>17</v>
      </c>
      <c r="C147" s="18" t="str">
        <f t="shared" si="25"/>
        <v>44779_17</v>
      </c>
      <c r="D147" s="20">
        <v>205.13552788694795</v>
      </c>
      <c r="E147" s="20">
        <v>460.98256191877238</v>
      </c>
      <c r="F147" s="20">
        <v>447.39517431646516</v>
      </c>
      <c r="G147" s="20">
        <v>343.2016198419791</v>
      </c>
      <c r="H147" s="20">
        <v>0.1160191650424257</v>
      </c>
      <c r="I147" s="20">
        <v>1.1693895272493722</v>
      </c>
      <c r="J147" s="20">
        <v>0.36551458248772478</v>
      </c>
      <c r="K147" s="20">
        <v>-16.870330139697518</v>
      </c>
      <c r="L147" s="20">
        <v>-41.533949215745601</v>
      </c>
      <c r="M147" s="20">
        <v>-36.852802620524884</v>
      </c>
      <c r="N147" s="20">
        <v>-27.608298425497217</v>
      </c>
      <c r="O147" s="20">
        <v>-2.0784250148895789E-2</v>
      </c>
      <c r="P147" s="20">
        <v>-0.12775839028505792</v>
      </c>
      <c r="Q147" s="20">
        <v>-6.7945969274368828E-2</v>
      </c>
      <c r="R147" s="3">
        <f t="shared" si="26"/>
        <v>0</v>
      </c>
      <c r="S147" s="3">
        <f t="shared" si="27"/>
        <v>0</v>
      </c>
      <c r="T147" s="3">
        <f t="shared" si="28"/>
        <v>0</v>
      </c>
      <c r="U147" s="3">
        <f t="shared" si="29"/>
        <v>0</v>
      </c>
      <c r="V147" s="3">
        <f t="shared" si="30"/>
        <v>0</v>
      </c>
      <c r="W147" s="3">
        <f t="shared" si="31"/>
        <v>0</v>
      </c>
      <c r="X147" s="3">
        <f t="shared" si="32"/>
        <v>0</v>
      </c>
    </row>
    <row r="148" spans="1:24" x14ac:dyDescent="0.25">
      <c r="A148" s="35">
        <v>44779</v>
      </c>
      <c r="B148" s="36">
        <v>18</v>
      </c>
      <c r="C148" s="18" t="str">
        <f t="shared" si="25"/>
        <v>44779_18</v>
      </c>
      <c r="D148" s="20">
        <v>211.59140654191276</v>
      </c>
      <c r="E148" s="20">
        <v>476.30493940140144</v>
      </c>
      <c r="F148" s="20">
        <v>463.71163179421484</v>
      </c>
      <c r="G148" s="20">
        <v>354.64339313014489</v>
      </c>
      <c r="H148" s="20">
        <v>0.1265012799476562</v>
      </c>
      <c r="I148" s="20">
        <v>1.224755336300289</v>
      </c>
      <c r="J148" s="20">
        <v>0.39678458333453681</v>
      </c>
      <c r="K148" s="20">
        <v>-17.089278538202315</v>
      </c>
      <c r="L148" s="20">
        <v>-43.079242692641451</v>
      </c>
      <c r="M148" s="20">
        <v>-37.772852383926804</v>
      </c>
      <c r="N148" s="20">
        <v>-28.01241448752506</v>
      </c>
      <c r="O148" s="20">
        <v>-2.2570297997381857E-2</v>
      </c>
      <c r="P148" s="20">
        <v>-0.14966285503170193</v>
      </c>
      <c r="Q148" s="20">
        <v>-7.3234309822214794E-2</v>
      </c>
      <c r="R148" s="3">
        <f t="shared" si="26"/>
        <v>0</v>
      </c>
      <c r="S148" s="3">
        <f t="shared" si="27"/>
        <v>0</v>
      </c>
      <c r="T148" s="3">
        <f t="shared" si="28"/>
        <v>0</v>
      </c>
      <c r="U148" s="3">
        <f t="shared" si="29"/>
        <v>0</v>
      </c>
      <c r="V148" s="3">
        <f t="shared" si="30"/>
        <v>0</v>
      </c>
      <c r="W148" s="3">
        <f t="shared" si="31"/>
        <v>0</v>
      </c>
      <c r="X148" s="3">
        <f t="shared" si="32"/>
        <v>0</v>
      </c>
    </row>
    <row r="149" spans="1:24" x14ac:dyDescent="0.25">
      <c r="A149" s="35">
        <v>44779</v>
      </c>
      <c r="B149" s="36">
        <v>19</v>
      </c>
      <c r="C149" s="18" t="str">
        <f t="shared" si="25"/>
        <v>44779_19</v>
      </c>
      <c r="D149" s="20">
        <v>230.65107358278351</v>
      </c>
      <c r="E149" s="20">
        <v>519.51562796567168</v>
      </c>
      <c r="F149" s="20">
        <v>508.33876634133065</v>
      </c>
      <c r="G149" s="20">
        <v>387.99057338977957</v>
      </c>
      <c r="H149" s="20">
        <v>0.15232255045366147</v>
      </c>
      <c r="I149" s="20">
        <v>1.3973562330862537</v>
      </c>
      <c r="J149" s="20">
        <v>0.4725088582816514</v>
      </c>
      <c r="K149" s="20">
        <v>-15.681157803655957</v>
      </c>
      <c r="L149" s="20">
        <v>-42.043359852167534</v>
      </c>
      <c r="M149" s="20">
        <v>-35.264788620608762</v>
      </c>
      <c r="N149" s="20">
        <v>-26.01533507415002</v>
      </c>
      <c r="O149" s="20">
        <v>-2.3030982854294335E-2</v>
      </c>
      <c r="P149" s="20">
        <v>-0.16210263387425056</v>
      </c>
      <c r="Q149" s="20">
        <v>-7.4815367252334924E-2</v>
      </c>
      <c r="R149" s="3">
        <f t="shared" si="26"/>
        <v>0</v>
      </c>
      <c r="S149" s="3">
        <f t="shared" si="27"/>
        <v>0</v>
      </c>
      <c r="T149" s="3">
        <f t="shared" si="28"/>
        <v>0</v>
      </c>
      <c r="U149" s="3">
        <f t="shared" si="29"/>
        <v>0</v>
      </c>
      <c r="V149" s="3">
        <f t="shared" si="30"/>
        <v>0</v>
      </c>
      <c r="W149" s="3">
        <f t="shared" si="31"/>
        <v>0</v>
      </c>
      <c r="X149" s="3">
        <f t="shared" si="32"/>
        <v>0</v>
      </c>
    </row>
    <row r="150" spans="1:24" x14ac:dyDescent="0.25">
      <c r="A150" s="35">
        <v>44779</v>
      </c>
      <c r="B150" s="36">
        <v>20</v>
      </c>
      <c r="C150" s="18" t="str">
        <f t="shared" si="25"/>
        <v>44779_20</v>
      </c>
      <c r="D150" s="20">
        <v>237.40365242101504</v>
      </c>
      <c r="E150" s="20">
        <v>534.63349010128843</v>
      </c>
      <c r="F150" s="20">
        <v>523.25169283952152</v>
      </c>
      <c r="G150" s="20">
        <v>399.41488980340887</v>
      </c>
      <c r="H150" s="20">
        <v>0.15489604297857643</v>
      </c>
      <c r="I150" s="20">
        <v>1.4433716954669369</v>
      </c>
      <c r="J150" s="20">
        <v>0.47933580533620912</v>
      </c>
      <c r="K150" s="20">
        <v>-16.541288014538328</v>
      </c>
      <c r="L150" s="20">
        <v>-44.25632330030534</v>
      </c>
      <c r="M150" s="20">
        <v>-37.274462754868537</v>
      </c>
      <c r="N150" s="20">
        <v>-27.231583682113694</v>
      </c>
      <c r="O150" s="20">
        <v>-2.5534573605666504E-2</v>
      </c>
      <c r="P150" s="20">
        <v>-0.17304338749811363</v>
      </c>
      <c r="Q150" s="20">
        <v>-8.2483969354132533E-2</v>
      </c>
      <c r="R150" s="3">
        <f t="shared" si="26"/>
        <v>0</v>
      </c>
      <c r="S150" s="3">
        <f t="shared" si="27"/>
        <v>0</v>
      </c>
      <c r="T150" s="3">
        <f t="shared" si="28"/>
        <v>0</v>
      </c>
      <c r="U150" s="3">
        <f t="shared" si="29"/>
        <v>0</v>
      </c>
      <c r="V150" s="3">
        <f t="shared" si="30"/>
        <v>0</v>
      </c>
      <c r="W150" s="3">
        <f t="shared" si="31"/>
        <v>0</v>
      </c>
      <c r="X150" s="3">
        <f t="shared" si="32"/>
        <v>0</v>
      </c>
    </row>
    <row r="151" spans="1:24" x14ac:dyDescent="0.25">
      <c r="A151" s="35">
        <v>44779</v>
      </c>
      <c r="B151" s="36">
        <v>21</v>
      </c>
      <c r="C151" s="18" t="str">
        <f t="shared" si="25"/>
        <v>44779_21</v>
      </c>
      <c r="D151" s="20">
        <v>236.1189650119972</v>
      </c>
      <c r="E151" s="20">
        <v>532.87448459456459</v>
      </c>
      <c r="F151" s="20">
        <v>522.16971865439962</v>
      </c>
      <c r="G151" s="20">
        <v>397.51379549620606</v>
      </c>
      <c r="H151" s="20">
        <v>0.14994343050210812</v>
      </c>
      <c r="I151" s="20">
        <v>1.422789141724383</v>
      </c>
      <c r="J151" s="20">
        <v>0.46496671215752572</v>
      </c>
      <c r="K151" s="20">
        <v>-17.001047586066729</v>
      </c>
      <c r="L151" s="20">
        <v>-45.513320342211088</v>
      </c>
      <c r="M151" s="20">
        <v>-38.717052963548355</v>
      </c>
      <c r="N151" s="20">
        <v>-28.176419762336405</v>
      </c>
      <c r="O151" s="20">
        <v>-2.5713198636906305E-2</v>
      </c>
      <c r="P151" s="20">
        <v>-0.17398422896208632</v>
      </c>
      <c r="Q151" s="20">
        <v>-8.2393779556282562E-2</v>
      </c>
      <c r="R151" s="3">
        <f t="shared" si="26"/>
        <v>0</v>
      </c>
      <c r="S151" s="3">
        <f t="shared" si="27"/>
        <v>0</v>
      </c>
      <c r="T151" s="3">
        <f t="shared" si="28"/>
        <v>0</v>
      </c>
      <c r="U151" s="3">
        <f t="shared" si="29"/>
        <v>0</v>
      </c>
      <c r="V151" s="3">
        <f t="shared" si="30"/>
        <v>0</v>
      </c>
      <c r="W151" s="3">
        <f t="shared" si="31"/>
        <v>0</v>
      </c>
      <c r="X151" s="3">
        <f t="shared" si="32"/>
        <v>0</v>
      </c>
    </row>
    <row r="152" spans="1:24" x14ac:dyDescent="0.25">
      <c r="A152" s="35">
        <v>44779</v>
      </c>
      <c r="B152" s="36">
        <v>22</v>
      </c>
      <c r="C152" s="18" t="str">
        <f t="shared" si="25"/>
        <v>44779_22</v>
      </c>
      <c r="D152" s="20">
        <v>229.78566561868595</v>
      </c>
      <c r="E152" s="20">
        <v>520.72566565999637</v>
      </c>
      <c r="F152" s="20">
        <v>509.99602044008827</v>
      </c>
      <c r="G152" s="20">
        <v>387.59357595138732</v>
      </c>
      <c r="H152" s="20">
        <v>0.14798639960559182</v>
      </c>
      <c r="I152" s="20">
        <v>1.3975677849945132</v>
      </c>
      <c r="J152" s="20">
        <v>0.45878545599069293</v>
      </c>
      <c r="K152" s="20">
        <v>-18.187381822111774</v>
      </c>
      <c r="L152" s="20">
        <v>-49.248430875067449</v>
      </c>
      <c r="M152" s="20">
        <v>-43.748069747943951</v>
      </c>
      <c r="N152" s="20">
        <v>-30.790154458613266</v>
      </c>
      <c r="O152" s="20">
        <v>-2.5006408672798831E-2</v>
      </c>
      <c r="P152" s="20">
        <v>-0.17882280986247104</v>
      </c>
      <c r="Q152" s="20">
        <v>-8.0452290439528854E-2</v>
      </c>
      <c r="R152" s="3">
        <f t="shared" si="26"/>
        <v>0</v>
      </c>
      <c r="S152" s="3">
        <f t="shared" si="27"/>
        <v>0</v>
      </c>
      <c r="T152" s="3">
        <f t="shared" si="28"/>
        <v>0</v>
      </c>
      <c r="U152" s="3">
        <f t="shared" si="29"/>
        <v>0</v>
      </c>
      <c r="V152" s="3">
        <f t="shared" si="30"/>
        <v>0</v>
      </c>
      <c r="W152" s="3">
        <f t="shared" si="31"/>
        <v>0</v>
      </c>
      <c r="X152" s="3">
        <f t="shared" si="32"/>
        <v>0</v>
      </c>
    </row>
    <row r="153" spans="1:24" x14ac:dyDescent="0.25">
      <c r="A153" s="35">
        <v>44779</v>
      </c>
      <c r="B153" s="36">
        <v>23</v>
      </c>
      <c r="C153" s="18" t="str">
        <f t="shared" si="25"/>
        <v>44779_23</v>
      </c>
      <c r="D153" s="20">
        <v>214.92549612747862</v>
      </c>
      <c r="E153" s="20">
        <v>491.31717105870933</v>
      </c>
      <c r="F153" s="20">
        <v>481.87512574313917</v>
      </c>
      <c r="G153" s="20">
        <v>364.1604672814629</v>
      </c>
      <c r="H153" s="20">
        <v>0.14348093717320418</v>
      </c>
      <c r="I153" s="20">
        <v>1.339369402647564</v>
      </c>
      <c r="J153" s="20">
        <v>0.44510061874138551</v>
      </c>
      <c r="K153" s="20">
        <v>-20.690194250250435</v>
      </c>
      <c r="L153" s="20">
        <v>-53.740304093918098</v>
      </c>
      <c r="M153" s="20">
        <v>-48.024457700945362</v>
      </c>
      <c r="N153" s="20">
        <v>-34.91592096215588</v>
      </c>
      <c r="O153" s="20">
        <v>-2.3773076141267384E-2</v>
      </c>
      <c r="P153" s="20">
        <v>-0.17795293014239713</v>
      </c>
      <c r="Q153" s="20">
        <v>-7.6714268555658688E-2</v>
      </c>
      <c r="R153" s="3">
        <f t="shared" si="26"/>
        <v>0</v>
      </c>
      <c r="S153" s="3">
        <f t="shared" si="27"/>
        <v>0</v>
      </c>
      <c r="T153" s="3">
        <f t="shared" si="28"/>
        <v>0</v>
      </c>
      <c r="U153" s="3">
        <f t="shared" si="29"/>
        <v>0</v>
      </c>
      <c r="V153" s="3">
        <f t="shared" si="30"/>
        <v>0</v>
      </c>
      <c r="W153" s="3">
        <f t="shared" si="31"/>
        <v>0</v>
      </c>
      <c r="X153" s="3">
        <f t="shared" si="32"/>
        <v>0</v>
      </c>
    </row>
    <row r="154" spans="1:24" x14ac:dyDescent="0.25">
      <c r="A154" s="35">
        <v>44779</v>
      </c>
      <c r="B154" s="36">
        <v>24</v>
      </c>
      <c r="C154" s="18" t="str">
        <f t="shared" si="25"/>
        <v>44779_24</v>
      </c>
      <c r="D154" s="20">
        <v>195.15604195844884</v>
      </c>
      <c r="E154" s="20">
        <v>449.50608155047905</v>
      </c>
      <c r="F154" s="20">
        <v>441.20001080036445</v>
      </c>
      <c r="G154" s="20">
        <v>331.41330296473325</v>
      </c>
      <c r="H154" s="20">
        <v>0.13111328146307777</v>
      </c>
      <c r="I154" s="20">
        <v>1.2298507868715993</v>
      </c>
      <c r="J154" s="20">
        <v>0.4084338081461395</v>
      </c>
      <c r="K154" s="20">
        <v>-22.645967315253852</v>
      </c>
      <c r="L154" s="20">
        <v>-57.124397381420103</v>
      </c>
      <c r="M154" s="20">
        <v>-51.252354373417965</v>
      </c>
      <c r="N154" s="20">
        <v>-37.911444394114206</v>
      </c>
      <c r="O154" s="20">
        <v>-2.3169274217973788E-2</v>
      </c>
      <c r="P154" s="20">
        <v>-0.17777413342975126</v>
      </c>
      <c r="Q154" s="20">
        <v>-7.4749860571979618E-2</v>
      </c>
      <c r="R154" s="3">
        <f t="shared" si="26"/>
        <v>0</v>
      </c>
      <c r="S154" s="3">
        <f t="shared" si="27"/>
        <v>0</v>
      </c>
      <c r="T154" s="3">
        <f t="shared" si="28"/>
        <v>0</v>
      </c>
      <c r="U154" s="3">
        <f t="shared" si="29"/>
        <v>0</v>
      </c>
      <c r="V154" s="3">
        <f t="shared" si="30"/>
        <v>0</v>
      </c>
      <c r="W154" s="3">
        <f t="shared" si="31"/>
        <v>0</v>
      </c>
      <c r="X154" s="3">
        <f t="shared" si="32"/>
        <v>0</v>
      </c>
    </row>
    <row r="155" spans="1:24" x14ac:dyDescent="0.25">
      <c r="A155" s="35">
        <v>44780</v>
      </c>
      <c r="B155" s="36">
        <v>1</v>
      </c>
      <c r="C155" s="18" t="str">
        <f t="shared" si="25"/>
        <v>44780_1</v>
      </c>
      <c r="D155" s="20">
        <v>171.32155317892102</v>
      </c>
      <c r="E155" s="20">
        <v>392.51127482239355</v>
      </c>
      <c r="F155" s="20">
        <v>381.83236533315772</v>
      </c>
      <c r="G155" s="20">
        <v>288.66924241181772</v>
      </c>
      <c r="H155" s="20">
        <v>0.1216192436326575</v>
      </c>
      <c r="I155" s="20">
        <v>1.1089538701168566</v>
      </c>
      <c r="J155" s="20">
        <v>0.38044479864364167</v>
      </c>
      <c r="K155" s="20">
        <v>-23.416051598433036</v>
      </c>
      <c r="L155" s="20">
        <v>-60.610063017706793</v>
      </c>
      <c r="M155" s="20">
        <v>-55.728398824370153</v>
      </c>
      <c r="N155" s="20">
        <v>-40.040405122782047</v>
      </c>
      <c r="O155" s="20">
        <v>-2.3614674744380785E-2</v>
      </c>
      <c r="P155" s="20">
        <v>-0.188758953047447</v>
      </c>
      <c r="Q155" s="20">
        <v>-7.5938312169109706E-2</v>
      </c>
      <c r="R155" s="3">
        <f t="shared" si="26"/>
        <v>0</v>
      </c>
      <c r="S155" s="3">
        <f t="shared" si="27"/>
        <v>0</v>
      </c>
      <c r="T155" s="3">
        <f t="shared" si="28"/>
        <v>0</v>
      </c>
      <c r="U155" s="3">
        <f t="shared" si="29"/>
        <v>0</v>
      </c>
      <c r="V155" s="3">
        <f t="shared" si="30"/>
        <v>0</v>
      </c>
      <c r="W155" s="3">
        <f t="shared" si="31"/>
        <v>0</v>
      </c>
      <c r="X155" s="3">
        <f t="shared" si="32"/>
        <v>0</v>
      </c>
    </row>
    <row r="156" spans="1:24" x14ac:dyDescent="0.25">
      <c r="A156" s="35">
        <v>44780</v>
      </c>
      <c r="B156" s="36">
        <v>2</v>
      </c>
      <c r="C156" s="18" t="str">
        <f t="shared" si="25"/>
        <v>44780_2</v>
      </c>
      <c r="D156" s="20">
        <v>150.99146625445769</v>
      </c>
      <c r="E156" s="20">
        <v>338.74168176116518</v>
      </c>
      <c r="F156" s="20">
        <v>326.22341966745307</v>
      </c>
      <c r="G156" s="20">
        <v>250.36495770763591</v>
      </c>
      <c r="H156" s="20">
        <v>0.10995810174833147</v>
      </c>
      <c r="I156" s="20">
        <v>0.98063139760150864</v>
      </c>
      <c r="J156" s="20">
        <v>0.34501426033726423</v>
      </c>
      <c r="K156" s="20">
        <v>-15.766064990169831</v>
      </c>
      <c r="L156" s="20">
        <v>-45.877688333812493</v>
      </c>
      <c r="M156" s="20">
        <v>-41.816513586859664</v>
      </c>
      <c r="N156" s="20">
        <v>-25.073182646619678</v>
      </c>
      <c r="O156" s="20">
        <v>-2.3713789531315144E-2</v>
      </c>
      <c r="P156" s="20">
        <v>-0.19069808773142671</v>
      </c>
      <c r="Q156" s="20">
        <v>-7.5887775040415814E-2</v>
      </c>
      <c r="R156" s="3">
        <f t="shared" si="26"/>
        <v>0</v>
      </c>
      <c r="S156" s="3">
        <f t="shared" si="27"/>
        <v>0</v>
      </c>
      <c r="T156" s="3">
        <f t="shared" si="28"/>
        <v>0</v>
      </c>
      <c r="U156" s="3">
        <f t="shared" si="29"/>
        <v>0</v>
      </c>
      <c r="V156" s="3">
        <f t="shared" si="30"/>
        <v>0</v>
      </c>
      <c r="W156" s="3">
        <f t="shared" si="31"/>
        <v>0</v>
      </c>
      <c r="X156" s="3">
        <f t="shared" si="32"/>
        <v>0</v>
      </c>
    </row>
    <row r="157" spans="1:24" x14ac:dyDescent="0.25">
      <c r="A157" s="35">
        <v>44780</v>
      </c>
      <c r="B157" s="36">
        <v>3</v>
      </c>
      <c r="C157" s="18" t="str">
        <f t="shared" si="25"/>
        <v>44780_3</v>
      </c>
      <c r="D157" s="20">
        <v>136.46976517759146</v>
      </c>
      <c r="E157" s="20">
        <v>300.85865156478292</v>
      </c>
      <c r="F157" s="20">
        <v>285.91038177200198</v>
      </c>
      <c r="G157" s="20">
        <v>222.97236805926289</v>
      </c>
      <c r="H157" s="20">
        <v>0.10376877774792026</v>
      </c>
      <c r="I157" s="20">
        <v>0.90809533589757596</v>
      </c>
      <c r="J157" s="20">
        <v>0.32652133087008578</v>
      </c>
      <c r="K157" s="20">
        <v>-14.166308337999826</v>
      </c>
      <c r="L157" s="20">
        <v>-41.305216554592761</v>
      </c>
      <c r="M157" s="20">
        <v>-36.965011647923966</v>
      </c>
      <c r="N157" s="20">
        <v>-22.26907508413052</v>
      </c>
      <c r="O157" s="20">
        <v>-2.4932880469754653E-2</v>
      </c>
      <c r="P157" s="20">
        <v>-0.19302298466549656</v>
      </c>
      <c r="Q157" s="20">
        <v>-7.9519908487825558E-2</v>
      </c>
      <c r="R157" s="3">
        <f t="shared" si="26"/>
        <v>0</v>
      </c>
      <c r="S157" s="3">
        <f t="shared" si="27"/>
        <v>0</v>
      </c>
      <c r="T157" s="3">
        <f t="shared" si="28"/>
        <v>0</v>
      </c>
      <c r="U157" s="3">
        <f t="shared" si="29"/>
        <v>0</v>
      </c>
      <c r="V157" s="3">
        <f t="shared" si="30"/>
        <v>0</v>
      </c>
      <c r="W157" s="3">
        <f t="shared" si="31"/>
        <v>0</v>
      </c>
      <c r="X157" s="3">
        <f t="shared" si="32"/>
        <v>0</v>
      </c>
    </row>
    <row r="158" spans="1:24" x14ac:dyDescent="0.25">
      <c r="A158" s="35">
        <v>44780</v>
      </c>
      <c r="B158" s="36">
        <v>4</v>
      </c>
      <c r="C158" s="18" t="str">
        <f t="shared" si="25"/>
        <v>44780_4</v>
      </c>
      <c r="D158" s="20">
        <v>126.95312221354072</v>
      </c>
      <c r="E158" s="20">
        <v>275.26495327554852</v>
      </c>
      <c r="F158" s="20">
        <v>259.57957356478107</v>
      </c>
      <c r="G158" s="20">
        <v>205.14660441727906</v>
      </c>
      <c r="H158" s="20">
        <v>9.8872533419744668E-2</v>
      </c>
      <c r="I158" s="20">
        <v>0.84750581006133163</v>
      </c>
      <c r="J158" s="20">
        <v>0.31156120543519222</v>
      </c>
      <c r="K158" s="20">
        <v>-14.66962111029134</v>
      </c>
      <c r="L158" s="20">
        <v>-42.409690019150879</v>
      </c>
      <c r="M158" s="20">
        <v>-36.909175971175493</v>
      </c>
      <c r="N158" s="20">
        <v>-22.724232942263864</v>
      </c>
      <c r="O158" s="20">
        <v>-2.5059892361632394E-2</v>
      </c>
      <c r="P158" s="20">
        <v>-0.20238433738308015</v>
      </c>
      <c r="Q158" s="20">
        <v>-8.0006115992312291E-2</v>
      </c>
      <c r="R158" s="3">
        <f t="shared" si="26"/>
        <v>0</v>
      </c>
      <c r="S158" s="3">
        <f t="shared" si="27"/>
        <v>0</v>
      </c>
      <c r="T158" s="3">
        <f t="shared" si="28"/>
        <v>0</v>
      </c>
      <c r="U158" s="3">
        <f t="shared" si="29"/>
        <v>0</v>
      </c>
      <c r="V158" s="3">
        <f t="shared" si="30"/>
        <v>0</v>
      </c>
      <c r="W158" s="3">
        <f t="shared" si="31"/>
        <v>0</v>
      </c>
      <c r="X158" s="3">
        <f t="shared" si="32"/>
        <v>0</v>
      </c>
    </row>
    <row r="159" spans="1:24" x14ac:dyDescent="0.25">
      <c r="A159" s="35">
        <v>44780</v>
      </c>
      <c r="B159" s="36">
        <v>5</v>
      </c>
      <c r="C159" s="18" t="str">
        <f t="shared" si="25"/>
        <v>44780_5</v>
      </c>
      <c r="D159" s="20">
        <v>121.83588433041335</v>
      </c>
      <c r="E159" s="20">
        <v>261.77979692428988</v>
      </c>
      <c r="F159" s="20">
        <v>244.89421759167666</v>
      </c>
      <c r="G159" s="20">
        <v>195.28509874716599</v>
      </c>
      <c r="H159" s="20">
        <v>9.6556562908824722E-2</v>
      </c>
      <c r="I159" s="20">
        <v>0.82069769267448545</v>
      </c>
      <c r="J159" s="20">
        <v>0.30492776809115829</v>
      </c>
      <c r="K159" s="20">
        <v>-15.001894879782984</v>
      </c>
      <c r="L159" s="20">
        <v>-43.063450905257909</v>
      </c>
      <c r="M159" s="20">
        <v>-37.677150562872384</v>
      </c>
      <c r="N159" s="20">
        <v>-23.253265132449233</v>
      </c>
      <c r="O159" s="20">
        <v>-2.4884121505817463E-2</v>
      </c>
      <c r="P159" s="20">
        <v>-0.20295170865538154</v>
      </c>
      <c r="Q159" s="20">
        <v>-7.9181468372897801E-2</v>
      </c>
      <c r="R159" s="3">
        <f t="shared" si="26"/>
        <v>0</v>
      </c>
      <c r="S159" s="3">
        <f t="shared" si="27"/>
        <v>0</v>
      </c>
      <c r="T159" s="3">
        <f t="shared" si="28"/>
        <v>0</v>
      </c>
      <c r="U159" s="3">
        <f t="shared" si="29"/>
        <v>0</v>
      </c>
      <c r="V159" s="3">
        <f t="shared" si="30"/>
        <v>0</v>
      </c>
      <c r="W159" s="3">
        <f t="shared" si="31"/>
        <v>0</v>
      </c>
      <c r="X159" s="3">
        <f t="shared" si="32"/>
        <v>0</v>
      </c>
    </row>
    <row r="160" spans="1:24" x14ac:dyDescent="0.25">
      <c r="A160" s="35">
        <v>44780</v>
      </c>
      <c r="B160" s="36">
        <v>6</v>
      </c>
      <c r="C160" s="18" t="str">
        <f t="shared" si="25"/>
        <v>44780_6</v>
      </c>
      <c r="D160" s="20">
        <v>120.72086447987594</v>
      </c>
      <c r="E160" s="20">
        <v>257.0396612188934</v>
      </c>
      <c r="F160" s="20">
        <v>239.70798832353333</v>
      </c>
      <c r="G160" s="20">
        <v>192.4597551945904</v>
      </c>
      <c r="H160" s="20">
        <v>9.670403785856467E-2</v>
      </c>
      <c r="I160" s="20">
        <v>0.81982148809011823</v>
      </c>
      <c r="J160" s="20">
        <v>0.30522053833935381</v>
      </c>
      <c r="K160" s="20">
        <v>-15.059711264965053</v>
      </c>
      <c r="L160" s="20">
        <v>-43.478387519094888</v>
      </c>
      <c r="M160" s="20">
        <v>-38.048864962448782</v>
      </c>
      <c r="N160" s="20">
        <v>-23.361708952075428</v>
      </c>
      <c r="O160" s="20">
        <v>-2.4650470118194334E-2</v>
      </c>
      <c r="P160" s="20">
        <v>-0.20360420282226296</v>
      </c>
      <c r="Q160" s="20">
        <v>-7.8554157160505539E-2</v>
      </c>
      <c r="R160" s="3">
        <f t="shared" si="26"/>
        <v>0</v>
      </c>
      <c r="S160" s="3">
        <f t="shared" si="27"/>
        <v>0</v>
      </c>
      <c r="T160" s="3">
        <f t="shared" si="28"/>
        <v>0</v>
      </c>
      <c r="U160" s="3">
        <f t="shared" si="29"/>
        <v>0</v>
      </c>
      <c r="V160" s="3">
        <f t="shared" si="30"/>
        <v>0</v>
      </c>
      <c r="W160" s="3">
        <f t="shared" si="31"/>
        <v>0</v>
      </c>
      <c r="X160" s="3">
        <f t="shared" si="32"/>
        <v>0</v>
      </c>
    </row>
    <row r="161" spans="1:24" x14ac:dyDescent="0.25">
      <c r="A161" s="35">
        <v>44780</v>
      </c>
      <c r="B161" s="36">
        <v>7</v>
      </c>
      <c r="C161" s="18" t="str">
        <f t="shared" si="25"/>
        <v>44780_7</v>
      </c>
      <c r="D161" s="20">
        <v>122.9885755602886</v>
      </c>
      <c r="E161" s="20">
        <v>258.54093629985493</v>
      </c>
      <c r="F161" s="20">
        <v>241.70129771008112</v>
      </c>
      <c r="G161" s="20">
        <v>195.14872139025857</v>
      </c>
      <c r="H161" s="20">
        <v>9.9232067951601916E-2</v>
      </c>
      <c r="I161" s="20">
        <v>0.8261000258636878</v>
      </c>
      <c r="J161" s="20">
        <v>0.31285623269531276</v>
      </c>
      <c r="K161" s="20">
        <v>-14.271118692135119</v>
      </c>
      <c r="L161" s="20">
        <v>-43.098399312635308</v>
      </c>
      <c r="M161" s="20">
        <v>-37.521586585286038</v>
      </c>
      <c r="N161" s="20">
        <v>-22.435093072545442</v>
      </c>
      <c r="O161" s="20">
        <v>-2.4321326314372418E-2</v>
      </c>
      <c r="P161" s="20">
        <v>-0.20544694185804518</v>
      </c>
      <c r="Q161" s="20">
        <v>-7.758309652634332E-2</v>
      </c>
      <c r="R161" s="3">
        <f t="shared" si="26"/>
        <v>0</v>
      </c>
      <c r="S161" s="3">
        <f t="shared" si="27"/>
        <v>0</v>
      </c>
      <c r="T161" s="3">
        <f t="shared" si="28"/>
        <v>0</v>
      </c>
      <c r="U161" s="3">
        <f t="shared" si="29"/>
        <v>0</v>
      </c>
      <c r="V161" s="3">
        <f t="shared" si="30"/>
        <v>0</v>
      </c>
      <c r="W161" s="3">
        <f t="shared" si="31"/>
        <v>0</v>
      </c>
      <c r="X161" s="3">
        <f t="shared" si="32"/>
        <v>0</v>
      </c>
    </row>
    <row r="162" spans="1:24" x14ac:dyDescent="0.25">
      <c r="A162" s="35">
        <v>44780</v>
      </c>
      <c r="B162" s="36">
        <v>8</v>
      </c>
      <c r="C162" s="18" t="str">
        <f t="shared" si="25"/>
        <v>44780_8</v>
      </c>
      <c r="D162" s="20">
        <v>124.88821076457268</v>
      </c>
      <c r="E162" s="20">
        <v>261.72359744371045</v>
      </c>
      <c r="F162" s="20">
        <v>242.8248705404265</v>
      </c>
      <c r="G162" s="20">
        <v>198.15669532196534</v>
      </c>
      <c r="H162" s="20">
        <v>9.6484084367343848E-2</v>
      </c>
      <c r="I162" s="20">
        <v>0.8201868940457735</v>
      </c>
      <c r="J162" s="20">
        <v>0.30565972558753773</v>
      </c>
      <c r="K162" s="20">
        <v>-13.801686547263371</v>
      </c>
      <c r="L162" s="20">
        <v>-42.841850927757164</v>
      </c>
      <c r="M162" s="20">
        <v>-38.984273262522755</v>
      </c>
      <c r="N162" s="20">
        <v>-22.020270425507363</v>
      </c>
      <c r="O162" s="20">
        <v>-2.3803430922836058E-2</v>
      </c>
      <c r="P162" s="20">
        <v>-0.19748988976001969</v>
      </c>
      <c r="Q162" s="20">
        <v>-7.6319169738976886E-2</v>
      </c>
      <c r="R162" s="3">
        <f t="shared" si="26"/>
        <v>0</v>
      </c>
      <c r="S162" s="3">
        <f t="shared" si="27"/>
        <v>0</v>
      </c>
      <c r="T162" s="3">
        <f t="shared" si="28"/>
        <v>0</v>
      </c>
      <c r="U162" s="3">
        <f t="shared" si="29"/>
        <v>0</v>
      </c>
      <c r="V162" s="3">
        <f t="shared" si="30"/>
        <v>0</v>
      </c>
      <c r="W162" s="3">
        <f t="shared" si="31"/>
        <v>0</v>
      </c>
      <c r="X162" s="3">
        <f t="shared" si="32"/>
        <v>0</v>
      </c>
    </row>
    <row r="163" spans="1:24" x14ac:dyDescent="0.25">
      <c r="A163" s="35">
        <v>44780</v>
      </c>
      <c r="B163" s="36">
        <v>9</v>
      </c>
      <c r="C163" s="18" t="str">
        <f t="shared" si="25"/>
        <v>44780_9</v>
      </c>
      <c r="D163" s="20">
        <v>136.67171252076972</v>
      </c>
      <c r="E163" s="20">
        <v>287.51501969215099</v>
      </c>
      <c r="F163" s="20">
        <v>270.34013648829188</v>
      </c>
      <c r="G163" s="20">
        <v>219.5057544484018</v>
      </c>
      <c r="H163" s="20">
        <v>0.10964815156011104</v>
      </c>
      <c r="I163" s="20">
        <v>0.92724853696520404</v>
      </c>
      <c r="J163" s="20">
        <v>0.34564804964995322</v>
      </c>
      <c r="K163" s="20">
        <v>-11.026300928251214</v>
      </c>
      <c r="L163" s="20">
        <v>-36.986126282794793</v>
      </c>
      <c r="M163" s="20">
        <v>-34.319058280926278</v>
      </c>
      <c r="N163" s="20">
        <v>-18.044713538814097</v>
      </c>
      <c r="O163" s="20">
        <v>-1.7137782475785075E-2</v>
      </c>
      <c r="P163" s="20">
        <v>-0.1544277689026762</v>
      </c>
      <c r="Q163" s="20">
        <v>-5.7362213727016886E-2</v>
      </c>
      <c r="R163" s="3">
        <f t="shared" si="26"/>
        <v>0</v>
      </c>
      <c r="S163" s="3">
        <f t="shared" si="27"/>
        <v>0</v>
      </c>
      <c r="T163" s="3">
        <f t="shared" si="28"/>
        <v>0</v>
      </c>
      <c r="U163" s="3">
        <f t="shared" si="29"/>
        <v>0</v>
      </c>
      <c r="V163" s="3">
        <f t="shared" si="30"/>
        <v>0</v>
      </c>
      <c r="W163" s="3">
        <f t="shared" si="31"/>
        <v>0</v>
      </c>
      <c r="X163" s="3">
        <f t="shared" si="32"/>
        <v>0</v>
      </c>
    </row>
    <row r="164" spans="1:24" x14ac:dyDescent="0.25">
      <c r="A164" s="35">
        <v>44780</v>
      </c>
      <c r="B164" s="36">
        <v>10</v>
      </c>
      <c r="C164" s="18" t="str">
        <f t="shared" si="25"/>
        <v>44780_10</v>
      </c>
      <c r="D164" s="20">
        <v>156.63376966818245</v>
      </c>
      <c r="E164" s="20">
        <v>338.43815991087672</v>
      </c>
      <c r="F164" s="20">
        <v>321.49162732953226</v>
      </c>
      <c r="G164" s="20">
        <v>256.3757681157125</v>
      </c>
      <c r="H164" s="20">
        <v>0.12590677336994971</v>
      </c>
      <c r="I164" s="20">
        <v>1.1280093794930328</v>
      </c>
      <c r="J164" s="20">
        <v>0.39338392080122453</v>
      </c>
      <c r="K164" s="20">
        <v>-7.3045158436661914</v>
      </c>
      <c r="L164" s="20">
        <v>-30.171745523593593</v>
      </c>
      <c r="M164" s="20">
        <v>-27.301031379933377</v>
      </c>
      <c r="N164" s="20">
        <v>-12.6673492408743</v>
      </c>
      <c r="O164" s="20">
        <v>-6.7311502753667988E-3</v>
      </c>
      <c r="P164" s="20">
        <v>-0.10138578663596806</v>
      </c>
      <c r="Q164" s="20">
        <v>-2.7371732038566576E-2</v>
      </c>
      <c r="R164" s="3">
        <f t="shared" si="26"/>
        <v>0</v>
      </c>
      <c r="S164" s="3">
        <f t="shared" si="27"/>
        <v>0</v>
      </c>
      <c r="T164" s="3">
        <f t="shared" si="28"/>
        <v>0</v>
      </c>
      <c r="U164" s="3">
        <f t="shared" si="29"/>
        <v>0</v>
      </c>
      <c r="V164" s="3">
        <f t="shared" si="30"/>
        <v>0</v>
      </c>
      <c r="W164" s="3">
        <f t="shared" si="31"/>
        <v>0</v>
      </c>
      <c r="X164" s="3">
        <f t="shared" si="32"/>
        <v>0</v>
      </c>
    </row>
    <row r="165" spans="1:24" x14ac:dyDescent="0.25">
      <c r="A165" s="35">
        <v>44780</v>
      </c>
      <c r="B165" s="36">
        <v>11</v>
      </c>
      <c r="C165" s="18" t="str">
        <f t="shared" si="25"/>
        <v>44780_11</v>
      </c>
      <c r="D165" s="20">
        <v>170.83702895435056</v>
      </c>
      <c r="E165" s="20">
        <v>382.10017010249794</v>
      </c>
      <c r="F165" s="20">
        <v>367.0199765067876</v>
      </c>
      <c r="G165" s="20">
        <v>286.55199138175004</v>
      </c>
      <c r="H165" s="20">
        <v>0.1332354197450786</v>
      </c>
      <c r="I165" s="20">
        <v>1.2490011704652086</v>
      </c>
      <c r="J165" s="20">
        <v>0.41597394377798691</v>
      </c>
      <c r="K165" s="20">
        <v>-4.984091759894012</v>
      </c>
      <c r="L165" s="20">
        <v>-26.206320219663823</v>
      </c>
      <c r="M165" s="20">
        <v>-23.670993441632504</v>
      </c>
      <c r="N165" s="20">
        <v>-10.200993678863115</v>
      </c>
      <c r="O165" s="20">
        <v>1.8426106903358347E-3</v>
      </c>
      <c r="P165" s="20">
        <v>-5.415029041184697E-2</v>
      </c>
      <c r="Q165" s="20">
        <v>-2.6017815032702857E-3</v>
      </c>
      <c r="R165" s="3">
        <f t="shared" si="26"/>
        <v>0</v>
      </c>
      <c r="S165" s="3">
        <f t="shared" si="27"/>
        <v>0</v>
      </c>
      <c r="T165" s="3">
        <f t="shared" si="28"/>
        <v>0</v>
      </c>
      <c r="U165" s="3">
        <f t="shared" si="29"/>
        <v>0</v>
      </c>
      <c r="V165" s="3">
        <f t="shared" si="30"/>
        <v>0</v>
      </c>
      <c r="W165" s="3">
        <f t="shared" si="31"/>
        <v>0</v>
      </c>
      <c r="X165" s="3">
        <f t="shared" si="32"/>
        <v>0</v>
      </c>
    </row>
    <row r="166" spans="1:24" x14ac:dyDescent="0.25">
      <c r="A166" s="35">
        <v>44780</v>
      </c>
      <c r="B166" s="36">
        <v>12</v>
      </c>
      <c r="C166" s="18" t="str">
        <f t="shared" si="25"/>
        <v>44780_12</v>
      </c>
      <c r="D166" s="20">
        <v>180.24048211283412</v>
      </c>
      <c r="E166" s="20">
        <v>404.02291661452676</v>
      </c>
      <c r="F166" s="20">
        <v>391.14631169100579</v>
      </c>
      <c r="G166" s="20">
        <v>304.02138023651355</v>
      </c>
      <c r="H166" s="20">
        <v>0.13409443229320811</v>
      </c>
      <c r="I166" s="20">
        <v>1.2248715802314059</v>
      </c>
      <c r="J166" s="20">
        <v>0.41838818886905516</v>
      </c>
      <c r="K166" s="20">
        <v>-7.7907361617618918</v>
      </c>
      <c r="L166" s="20">
        <v>-33.434362009949666</v>
      </c>
      <c r="M166" s="20">
        <v>-32.218078489620439</v>
      </c>
      <c r="N166" s="20">
        <v>-17.661088189486474</v>
      </c>
      <c r="O166" s="20">
        <v>-2.0604306128187925E-4</v>
      </c>
      <c r="P166" s="20">
        <v>-5.7288662356222757E-2</v>
      </c>
      <c r="Q166" s="20">
        <v>-8.5791225551832846E-3</v>
      </c>
      <c r="R166" s="3">
        <f t="shared" si="26"/>
        <v>0</v>
      </c>
      <c r="S166" s="3">
        <f t="shared" si="27"/>
        <v>0</v>
      </c>
      <c r="T166" s="3">
        <f t="shared" si="28"/>
        <v>0</v>
      </c>
      <c r="U166" s="3">
        <f t="shared" si="29"/>
        <v>0</v>
      </c>
      <c r="V166" s="3">
        <f t="shared" si="30"/>
        <v>0</v>
      </c>
      <c r="W166" s="3">
        <f t="shared" si="31"/>
        <v>0</v>
      </c>
      <c r="X166" s="3">
        <f t="shared" si="32"/>
        <v>0</v>
      </c>
    </row>
    <row r="167" spans="1:24" x14ac:dyDescent="0.25">
      <c r="A167" s="35">
        <v>44780</v>
      </c>
      <c r="B167" s="36">
        <v>13</v>
      </c>
      <c r="C167" s="18" t="str">
        <f t="shared" si="25"/>
        <v>44780_13</v>
      </c>
      <c r="D167" s="20">
        <v>187.57525218637412</v>
      </c>
      <c r="E167" s="20">
        <v>422.06310499474733</v>
      </c>
      <c r="F167" s="20">
        <v>409.62159615598</v>
      </c>
      <c r="G167" s="20">
        <v>318.42963028017328</v>
      </c>
      <c r="H167" s="20">
        <v>0.13163397672624186</v>
      </c>
      <c r="I167" s="20">
        <v>1.2622990945028247</v>
      </c>
      <c r="J167" s="20">
        <v>0.41146728755864037</v>
      </c>
      <c r="K167" s="20">
        <v>-11.061047593041218</v>
      </c>
      <c r="L167" s="20">
        <v>-40.299910920251108</v>
      </c>
      <c r="M167" s="20">
        <v>-40.4099830860292</v>
      </c>
      <c r="N167" s="20">
        <v>-24.66307230507962</v>
      </c>
      <c r="O167" s="20">
        <v>-7.0739718410902271E-3</v>
      </c>
      <c r="P167" s="20">
        <v>-8.2675599494396942E-2</v>
      </c>
      <c r="Q167" s="20">
        <v>-2.8287528096633149E-2</v>
      </c>
      <c r="R167" s="3">
        <f t="shared" si="26"/>
        <v>0</v>
      </c>
      <c r="S167" s="3">
        <f t="shared" si="27"/>
        <v>0</v>
      </c>
      <c r="T167" s="3">
        <f t="shared" si="28"/>
        <v>0</v>
      </c>
      <c r="U167" s="3">
        <f t="shared" si="29"/>
        <v>0</v>
      </c>
      <c r="V167" s="3">
        <f t="shared" si="30"/>
        <v>0</v>
      </c>
      <c r="W167" s="3">
        <f t="shared" si="31"/>
        <v>0</v>
      </c>
      <c r="X167" s="3">
        <f t="shared" si="32"/>
        <v>0</v>
      </c>
    </row>
    <row r="168" spans="1:24" x14ac:dyDescent="0.25">
      <c r="A168" s="35">
        <v>44780</v>
      </c>
      <c r="B168" s="36">
        <v>14</v>
      </c>
      <c r="C168" s="18" t="str">
        <f t="shared" si="25"/>
        <v>44780_14</v>
      </c>
      <c r="D168" s="20">
        <v>192.29154246545122</v>
      </c>
      <c r="E168" s="20">
        <v>430.27490274425514</v>
      </c>
      <c r="F168" s="20">
        <v>417.87427819550174</v>
      </c>
      <c r="G168" s="20">
        <v>324.92177407649689</v>
      </c>
      <c r="H168" s="20">
        <v>0.12195942119764586</v>
      </c>
      <c r="I168" s="20">
        <v>1.2239798838023168</v>
      </c>
      <c r="J168" s="20">
        <v>0.38245759712055755</v>
      </c>
      <c r="K168" s="20">
        <v>-12.349443371620442</v>
      </c>
      <c r="L168" s="20">
        <v>-42.030198934313198</v>
      </c>
      <c r="M168" s="20">
        <v>-41.964708438890298</v>
      </c>
      <c r="N168" s="20">
        <v>-27.354206124204701</v>
      </c>
      <c r="O168" s="20">
        <v>-1.1941051184989178E-2</v>
      </c>
      <c r="P168" s="20">
        <v>-9.8895350512632041E-2</v>
      </c>
      <c r="Q168" s="20">
        <v>-4.1847403311039304E-2</v>
      </c>
      <c r="R168" s="3">
        <f t="shared" si="26"/>
        <v>0</v>
      </c>
      <c r="S168" s="3">
        <f t="shared" si="27"/>
        <v>0</v>
      </c>
      <c r="T168" s="3">
        <f t="shared" si="28"/>
        <v>0</v>
      </c>
      <c r="U168" s="3">
        <f t="shared" si="29"/>
        <v>0</v>
      </c>
      <c r="V168" s="3">
        <f t="shared" si="30"/>
        <v>0</v>
      </c>
      <c r="W168" s="3">
        <f t="shared" si="31"/>
        <v>0</v>
      </c>
      <c r="X168" s="3">
        <f t="shared" si="32"/>
        <v>0</v>
      </c>
    </row>
    <row r="169" spans="1:24" x14ac:dyDescent="0.25">
      <c r="A169" s="35">
        <v>44780</v>
      </c>
      <c r="B169" s="36">
        <v>15</v>
      </c>
      <c r="C169" s="18" t="str">
        <f t="shared" si="25"/>
        <v>44780_15</v>
      </c>
      <c r="D169" s="20">
        <v>191.589252122819</v>
      </c>
      <c r="E169" s="20">
        <v>426.41131087603287</v>
      </c>
      <c r="F169" s="20">
        <v>415.65638909273054</v>
      </c>
      <c r="G169" s="20">
        <v>321.97240743934185</v>
      </c>
      <c r="H169" s="20">
        <v>0.1207646983982039</v>
      </c>
      <c r="I169" s="20">
        <v>1.1541722381798807</v>
      </c>
      <c r="J169" s="20">
        <v>0.37851557806347153</v>
      </c>
      <c r="K169" s="20">
        <v>-14.682086404327903</v>
      </c>
      <c r="L169" s="20">
        <v>-46.196923806263428</v>
      </c>
      <c r="M169" s="20">
        <v>-45.372992842471568</v>
      </c>
      <c r="N169" s="20">
        <v>-31.160981936830538</v>
      </c>
      <c r="O169" s="20">
        <v>-7.8877339858042621E-3</v>
      </c>
      <c r="P169" s="20">
        <v>-8.5068804259155514E-2</v>
      </c>
      <c r="Q169" s="20">
        <v>-3.0035903517016085E-2</v>
      </c>
      <c r="R169" s="3">
        <f t="shared" si="26"/>
        <v>0</v>
      </c>
      <c r="S169" s="3">
        <f t="shared" si="27"/>
        <v>0</v>
      </c>
      <c r="T169" s="3">
        <f t="shared" si="28"/>
        <v>0</v>
      </c>
      <c r="U169" s="3">
        <f t="shared" si="29"/>
        <v>0</v>
      </c>
      <c r="V169" s="3">
        <f t="shared" si="30"/>
        <v>0</v>
      </c>
      <c r="W169" s="3">
        <f t="shared" si="31"/>
        <v>0</v>
      </c>
      <c r="X169" s="3">
        <f t="shared" si="32"/>
        <v>0</v>
      </c>
    </row>
    <row r="170" spans="1:24" x14ac:dyDescent="0.25">
      <c r="A170" s="35">
        <v>44780</v>
      </c>
      <c r="B170" s="36">
        <v>16</v>
      </c>
      <c r="C170" s="18" t="str">
        <f t="shared" si="25"/>
        <v>44780_16</v>
      </c>
      <c r="D170" s="20">
        <v>183.45914765162541</v>
      </c>
      <c r="E170" s="20">
        <v>414.32474437086427</v>
      </c>
      <c r="F170" s="20">
        <v>405.6413496320979</v>
      </c>
      <c r="G170" s="20">
        <v>309.91126650464082</v>
      </c>
      <c r="H170" s="20">
        <v>0.11271823940202777</v>
      </c>
      <c r="I170" s="20">
        <v>1.1104786142112926</v>
      </c>
      <c r="J170" s="20">
        <v>0.35471612977056471</v>
      </c>
      <c r="K170" s="20">
        <v>-16.087066498807168</v>
      </c>
      <c r="L170" s="20">
        <v>-48.742770096749069</v>
      </c>
      <c r="M170" s="20">
        <v>-47.648568127137089</v>
      </c>
      <c r="N170" s="20">
        <v>-33.837667487817626</v>
      </c>
      <c r="O170" s="20">
        <v>-1.1075878606849844E-2</v>
      </c>
      <c r="P170" s="20">
        <v>-0.10217044641190741</v>
      </c>
      <c r="Q170" s="20">
        <v>-3.9133156246855323E-2</v>
      </c>
      <c r="R170" s="3">
        <f t="shared" si="26"/>
        <v>0</v>
      </c>
      <c r="S170" s="3">
        <f t="shared" si="27"/>
        <v>0</v>
      </c>
      <c r="T170" s="3">
        <f t="shared" si="28"/>
        <v>0</v>
      </c>
      <c r="U170" s="3">
        <f t="shared" si="29"/>
        <v>0</v>
      </c>
      <c r="V170" s="3">
        <f t="shared" si="30"/>
        <v>0</v>
      </c>
      <c r="W170" s="3">
        <f t="shared" si="31"/>
        <v>0</v>
      </c>
      <c r="X170" s="3">
        <f t="shared" si="32"/>
        <v>0</v>
      </c>
    </row>
    <row r="171" spans="1:24" x14ac:dyDescent="0.25">
      <c r="A171" s="35">
        <v>44780</v>
      </c>
      <c r="B171" s="36">
        <v>17</v>
      </c>
      <c r="C171" s="18" t="str">
        <f t="shared" si="25"/>
        <v>44780_17</v>
      </c>
      <c r="D171" s="20">
        <v>179.73920895187709</v>
      </c>
      <c r="E171" s="20">
        <v>408.04886266013148</v>
      </c>
      <c r="F171" s="20">
        <v>397.61189572438519</v>
      </c>
      <c r="G171" s="20">
        <v>304.58702058197821</v>
      </c>
      <c r="H171" s="20">
        <v>0.10972130907104255</v>
      </c>
      <c r="I171" s="20">
        <v>1.0867137894630496</v>
      </c>
      <c r="J171" s="20">
        <v>0.34619883304260091</v>
      </c>
      <c r="K171" s="20">
        <v>-17.957811216941316</v>
      </c>
      <c r="L171" s="20">
        <v>-51.410331735411255</v>
      </c>
      <c r="M171" s="20">
        <v>-50.394261921983166</v>
      </c>
      <c r="N171" s="20">
        <v>-35.984829250762388</v>
      </c>
      <c r="O171" s="20">
        <v>-1.1957946021561583E-2</v>
      </c>
      <c r="P171" s="20">
        <v>-0.11146869914630152</v>
      </c>
      <c r="Q171" s="20">
        <v>-4.1807563271180036E-2</v>
      </c>
      <c r="R171" s="3">
        <f t="shared" si="26"/>
        <v>0</v>
      </c>
      <c r="S171" s="3">
        <f t="shared" si="27"/>
        <v>0</v>
      </c>
      <c r="T171" s="3">
        <f t="shared" si="28"/>
        <v>0</v>
      </c>
      <c r="U171" s="3">
        <f t="shared" si="29"/>
        <v>0</v>
      </c>
      <c r="V171" s="3">
        <f t="shared" si="30"/>
        <v>0</v>
      </c>
      <c r="W171" s="3">
        <f t="shared" si="31"/>
        <v>0</v>
      </c>
      <c r="X171" s="3">
        <f t="shared" si="32"/>
        <v>0</v>
      </c>
    </row>
    <row r="172" spans="1:24" x14ac:dyDescent="0.25">
      <c r="A172" s="35">
        <v>44780</v>
      </c>
      <c r="B172" s="36">
        <v>18</v>
      </c>
      <c r="C172" s="18" t="str">
        <f t="shared" si="25"/>
        <v>44780_18</v>
      </c>
      <c r="D172" s="20">
        <v>186.16082904564317</v>
      </c>
      <c r="E172" s="20">
        <v>420.16787000865469</v>
      </c>
      <c r="F172" s="20">
        <v>409.16631120821904</v>
      </c>
      <c r="G172" s="20">
        <v>313.07696453723378</v>
      </c>
      <c r="H172" s="20">
        <v>0.11168630121956903</v>
      </c>
      <c r="I172" s="20">
        <v>1.0760537082085924</v>
      </c>
      <c r="J172" s="20">
        <v>0.35270039181357982</v>
      </c>
      <c r="K172" s="20">
        <v>-19.326111434161664</v>
      </c>
      <c r="L172" s="20">
        <v>-53.407706608615449</v>
      </c>
      <c r="M172" s="20">
        <v>-51.830649616605392</v>
      </c>
      <c r="N172" s="20">
        <v>-37.453505028576302</v>
      </c>
      <c r="O172" s="20">
        <v>-1.9678794197656928E-2</v>
      </c>
      <c r="P172" s="20">
        <v>-0.15511084769143535</v>
      </c>
      <c r="Q172" s="20">
        <v>-6.4322377347385135E-2</v>
      </c>
      <c r="R172" s="3">
        <f t="shared" si="26"/>
        <v>0</v>
      </c>
      <c r="S172" s="3">
        <f t="shared" si="27"/>
        <v>0</v>
      </c>
      <c r="T172" s="3">
        <f t="shared" si="28"/>
        <v>0</v>
      </c>
      <c r="U172" s="3">
        <f t="shared" si="29"/>
        <v>0</v>
      </c>
      <c r="V172" s="3">
        <f t="shared" si="30"/>
        <v>0</v>
      </c>
      <c r="W172" s="3">
        <f t="shared" si="31"/>
        <v>0</v>
      </c>
      <c r="X172" s="3">
        <f t="shared" si="32"/>
        <v>0</v>
      </c>
    </row>
    <row r="173" spans="1:24" x14ac:dyDescent="0.25">
      <c r="A173" s="35">
        <v>44780</v>
      </c>
      <c r="B173" s="36">
        <v>19</v>
      </c>
      <c r="C173" s="18" t="str">
        <f t="shared" si="25"/>
        <v>44780_19</v>
      </c>
      <c r="D173" s="20">
        <v>217.0500590260379</v>
      </c>
      <c r="E173" s="20">
        <v>491.02950121014777</v>
      </c>
      <c r="F173" s="20">
        <v>482.23334058737345</v>
      </c>
      <c r="G173" s="20">
        <v>366.90744919007778</v>
      </c>
      <c r="H173" s="20">
        <v>0.13687032696667728</v>
      </c>
      <c r="I173" s="20">
        <v>1.2819874854373432</v>
      </c>
      <c r="J173" s="20">
        <v>0.42683709139244463</v>
      </c>
      <c r="K173" s="20">
        <v>-21.251854634150771</v>
      </c>
      <c r="L173" s="20">
        <v>-54.379931044348155</v>
      </c>
      <c r="M173" s="20">
        <v>-50.483446648659431</v>
      </c>
      <c r="N173" s="20">
        <v>-38.365397774428118</v>
      </c>
      <c r="O173" s="20">
        <v>-2.3611336286711561E-2</v>
      </c>
      <c r="P173" s="20">
        <v>-0.17702690644392605</v>
      </c>
      <c r="Q173" s="20">
        <v>-7.615113128225165E-2</v>
      </c>
      <c r="R173" s="3">
        <f t="shared" si="26"/>
        <v>0</v>
      </c>
      <c r="S173" s="3">
        <f t="shared" si="27"/>
        <v>0</v>
      </c>
      <c r="T173" s="3">
        <f t="shared" si="28"/>
        <v>0</v>
      </c>
      <c r="U173" s="3">
        <f t="shared" si="29"/>
        <v>0</v>
      </c>
      <c r="V173" s="3">
        <f t="shared" si="30"/>
        <v>0</v>
      </c>
      <c r="W173" s="3">
        <f t="shared" si="31"/>
        <v>0</v>
      </c>
      <c r="X173" s="3">
        <f t="shared" si="32"/>
        <v>0</v>
      </c>
    </row>
    <row r="174" spans="1:24" x14ac:dyDescent="0.25">
      <c r="A174" s="35">
        <v>44780</v>
      </c>
      <c r="B174" s="36">
        <v>20</v>
      </c>
      <c r="C174" s="18" t="str">
        <f t="shared" si="25"/>
        <v>44780_20</v>
      </c>
      <c r="D174" s="20">
        <v>240.27696868462809</v>
      </c>
      <c r="E174" s="20">
        <v>544.94557123438108</v>
      </c>
      <c r="F174" s="20">
        <v>537.42530413722579</v>
      </c>
      <c r="G174" s="20">
        <v>407.37965802830644</v>
      </c>
      <c r="H174" s="20">
        <v>0.15211260114235534</v>
      </c>
      <c r="I174" s="20">
        <v>1.4430255383419988</v>
      </c>
      <c r="J174" s="20">
        <v>0.47078848794572631</v>
      </c>
      <c r="K174" s="20">
        <v>-23.388871232365346</v>
      </c>
      <c r="L174" s="20">
        <v>-56.444750142881269</v>
      </c>
      <c r="M174" s="20">
        <v>-51.199511006277326</v>
      </c>
      <c r="N174" s="20">
        <v>-40.417724428408221</v>
      </c>
      <c r="O174" s="20">
        <v>-2.4831210924446866E-2</v>
      </c>
      <c r="P174" s="20">
        <v>-0.18114946161704454</v>
      </c>
      <c r="Q174" s="20">
        <v>-7.9709976472287294E-2</v>
      </c>
      <c r="R174" s="3">
        <f t="shared" si="26"/>
        <v>0</v>
      </c>
      <c r="S174" s="3">
        <f t="shared" si="27"/>
        <v>0</v>
      </c>
      <c r="T174" s="3">
        <f t="shared" si="28"/>
        <v>0</v>
      </c>
      <c r="U174" s="3">
        <f t="shared" si="29"/>
        <v>0</v>
      </c>
      <c r="V174" s="3">
        <f t="shared" si="30"/>
        <v>0</v>
      </c>
      <c r="W174" s="3">
        <f t="shared" si="31"/>
        <v>0</v>
      </c>
      <c r="X174" s="3">
        <f t="shared" si="32"/>
        <v>0</v>
      </c>
    </row>
    <row r="175" spans="1:24" x14ac:dyDescent="0.25">
      <c r="A175" s="35">
        <v>44780</v>
      </c>
      <c r="B175" s="36">
        <v>21</v>
      </c>
      <c r="C175" s="18" t="str">
        <f t="shared" si="25"/>
        <v>44780_21</v>
      </c>
      <c r="D175" s="20">
        <v>245.06549728634147</v>
      </c>
      <c r="E175" s="20">
        <v>556.75446283023564</v>
      </c>
      <c r="F175" s="20">
        <v>550.34331422340472</v>
      </c>
      <c r="G175" s="20">
        <v>417.06394212868264</v>
      </c>
      <c r="H175" s="20">
        <v>0.15409994886166617</v>
      </c>
      <c r="I175" s="20">
        <v>1.4762723439692005</v>
      </c>
      <c r="J175" s="20">
        <v>0.47658101820166915</v>
      </c>
      <c r="K175" s="20">
        <v>-22.377645495027998</v>
      </c>
      <c r="L175" s="20">
        <v>-54.186395421606079</v>
      </c>
      <c r="M175" s="20">
        <v>-49.028612398142528</v>
      </c>
      <c r="N175" s="20">
        <v>-38.951862251736124</v>
      </c>
      <c r="O175" s="20">
        <v>-2.5483178237951938E-2</v>
      </c>
      <c r="P175" s="20">
        <v>-0.17799522408507198</v>
      </c>
      <c r="Q175" s="20">
        <v>-8.1915359909344385E-2</v>
      </c>
      <c r="R175" s="3">
        <f t="shared" si="26"/>
        <v>0</v>
      </c>
      <c r="S175" s="3">
        <f t="shared" si="27"/>
        <v>0</v>
      </c>
      <c r="T175" s="3">
        <f t="shared" si="28"/>
        <v>0</v>
      </c>
      <c r="U175" s="3">
        <f t="shared" si="29"/>
        <v>0</v>
      </c>
      <c r="V175" s="3">
        <f t="shared" si="30"/>
        <v>0</v>
      </c>
      <c r="W175" s="3">
        <f t="shared" si="31"/>
        <v>0</v>
      </c>
      <c r="X175" s="3">
        <f t="shared" si="32"/>
        <v>0</v>
      </c>
    </row>
    <row r="176" spans="1:24" x14ac:dyDescent="0.25">
      <c r="A176" s="35">
        <v>44780</v>
      </c>
      <c r="B176" s="36">
        <v>22</v>
      </c>
      <c r="C176" s="18" t="str">
        <f t="shared" si="25"/>
        <v>44780_22</v>
      </c>
      <c r="D176" s="20">
        <v>241.12258163781823</v>
      </c>
      <c r="E176" s="20">
        <v>553.24274769329656</v>
      </c>
      <c r="F176" s="20">
        <v>547.3661765541799</v>
      </c>
      <c r="G176" s="20">
        <v>412.7672745400385</v>
      </c>
      <c r="H176" s="20">
        <v>0.14938608110839419</v>
      </c>
      <c r="I176" s="20">
        <v>1.4471027630241826</v>
      </c>
      <c r="J176" s="20">
        <v>0.46260623989657057</v>
      </c>
      <c r="K176" s="20">
        <v>-24.339086531237243</v>
      </c>
      <c r="L176" s="20">
        <v>-57.3903875246056</v>
      </c>
      <c r="M176" s="20">
        <v>-52.124362622878472</v>
      </c>
      <c r="N176" s="20">
        <v>-42.035871146793056</v>
      </c>
      <c r="O176" s="20">
        <v>-2.6893593853792391E-2</v>
      </c>
      <c r="P176" s="20">
        <v>-0.18551265639001255</v>
      </c>
      <c r="Q176" s="20">
        <v>-8.6326558515277332E-2</v>
      </c>
      <c r="R176" s="3">
        <f t="shared" si="26"/>
        <v>0</v>
      </c>
      <c r="S176" s="3">
        <f t="shared" si="27"/>
        <v>0</v>
      </c>
      <c r="T176" s="3">
        <f t="shared" si="28"/>
        <v>0</v>
      </c>
      <c r="U176" s="3">
        <f t="shared" si="29"/>
        <v>0</v>
      </c>
      <c r="V176" s="3">
        <f t="shared" si="30"/>
        <v>0</v>
      </c>
      <c r="W176" s="3">
        <f t="shared" si="31"/>
        <v>0</v>
      </c>
      <c r="X176" s="3">
        <f t="shared" si="32"/>
        <v>0</v>
      </c>
    </row>
    <row r="177" spans="1:24" x14ac:dyDescent="0.25">
      <c r="A177" s="35">
        <v>44780</v>
      </c>
      <c r="B177" s="36">
        <v>23</v>
      </c>
      <c r="C177" s="18" t="str">
        <f t="shared" si="25"/>
        <v>44780_23</v>
      </c>
      <c r="D177" s="20">
        <v>222.11269876493162</v>
      </c>
      <c r="E177" s="20">
        <v>515.68709876262255</v>
      </c>
      <c r="F177" s="20">
        <v>510.86087040283923</v>
      </c>
      <c r="G177" s="20">
        <v>382.15246739431581</v>
      </c>
      <c r="H177" s="20">
        <v>0.14015034401617862</v>
      </c>
      <c r="I177" s="20">
        <v>1.3446893584538686</v>
      </c>
      <c r="J177" s="20">
        <v>0.43458031669194147</v>
      </c>
      <c r="K177" s="20">
        <v>-27.553597570158942</v>
      </c>
      <c r="L177" s="20">
        <v>-63.436222718761748</v>
      </c>
      <c r="M177" s="20">
        <v>-58.05035925323709</v>
      </c>
      <c r="N177" s="20">
        <v>-47.187642497211591</v>
      </c>
      <c r="O177" s="20">
        <v>-2.6856778899950091E-2</v>
      </c>
      <c r="P177" s="20">
        <v>-0.1883017706633362</v>
      </c>
      <c r="Q177" s="20">
        <v>-8.6271492791671067E-2</v>
      </c>
      <c r="R177" s="3">
        <f t="shared" si="26"/>
        <v>0</v>
      </c>
      <c r="S177" s="3">
        <f t="shared" si="27"/>
        <v>0</v>
      </c>
      <c r="T177" s="3">
        <f t="shared" si="28"/>
        <v>0</v>
      </c>
      <c r="U177" s="3">
        <f t="shared" si="29"/>
        <v>0</v>
      </c>
      <c r="V177" s="3">
        <f t="shared" si="30"/>
        <v>0</v>
      </c>
      <c r="W177" s="3">
        <f t="shared" si="31"/>
        <v>0</v>
      </c>
      <c r="X177" s="3">
        <f t="shared" si="32"/>
        <v>0</v>
      </c>
    </row>
    <row r="178" spans="1:24" x14ac:dyDescent="0.25">
      <c r="A178" s="35">
        <v>44780</v>
      </c>
      <c r="B178" s="36">
        <v>24</v>
      </c>
      <c r="C178" s="18" t="str">
        <f t="shared" si="25"/>
        <v>44780_24</v>
      </c>
      <c r="D178" s="20">
        <v>192.30251745366994</v>
      </c>
      <c r="E178" s="20">
        <v>445.59274159983187</v>
      </c>
      <c r="F178" s="20">
        <v>440.1304660249528</v>
      </c>
      <c r="G178" s="20">
        <v>329.12374023392078</v>
      </c>
      <c r="H178" s="20">
        <v>0.12505829792283454</v>
      </c>
      <c r="I178" s="20">
        <v>1.1817854296117905</v>
      </c>
      <c r="J178" s="20">
        <v>0.38964399763371094</v>
      </c>
      <c r="K178" s="20">
        <v>-22.379718471764093</v>
      </c>
      <c r="L178" s="20">
        <v>-60.638830354146897</v>
      </c>
      <c r="M178" s="20">
        <v>-57.154642978566109</v>
      </c>
      <c r="N178" s="20">
        <v>-40.961513475561894</v>
      </c>
      <c r="O178" s="20">
        <v>-2.6338925325098125E-2</v>
      </c>
      <c r="P178" s="20">
        <v>-0.19383054591474946</v>
      </c>
      <c r="Q178" s="20">
        <v>-8.4456234185228948E-2</v>
      </c>
      <c r="R178" s="3">
        <f t="shared" si="26"/>
        <v>0</v>
      </c>
      <c r="S178" s="3">
        <f t="shared" si="27"/>
        <v>0</v>
      </c>
      <c r="T178" s="3">
        <f t="shared" si="28"/>
        <v>0</v>
      </c>
      <c r="U178" s="3">
        <f t="shared" si="29"/>
        <v>0</v>
      </c>
      <c r="V178" s="3">
        <f t="shared" si="30"/>
        <v>0</v>
      </c>
      <c r="W178" s="3">
        <f t="shared" si="31"/>
        <v>0</v>
      </c>
      <c r="X178" s="3">
        <f t="shared" si="32"/>
        <v>0</v>
      </c>
    </row>
    <row r="179" spans="1:24" x14ac:dyDescent="0.25">
      <c r="A179" s="35">
        <v>44781</v>
      </c>
      <c r="B179" s="36">
        <v>1</v>
      </c>
      <c r="C179" s="18" t="str">
        <f t="shared" si="25"/>
        <v>44781_1</v>
      </c>
      <c r="D179" s="20">
        <v>162.86232691452682</v>
      </c>
      <c r="E179" s="20">
        <v>371.44487759608137</v>
      </c>
      <c r="F179" s="20">
        <v>361.38292696897031</v>
      </c>
      <c r="G179" s="20">
        <v>273.44097089306547</v>
      </c>
      <c r="H179" s="20">
        <v>0.11006263841105407</v>
      </c>
      <c r="I179" s="20">
        <v>1.0252457127702908</v>
      </c>
      <c r="J179" s="20">
        <v>0.344923065035038</v>
      </c>
      <c r="K179" s="20">
        <v>-19.022168711132593</v>
      </c>
      <c r="L179" s="20">
        <v>-58.921747388098701</v>
      </c>
      <c r="M179" s="20">
        <v>-56.302861274497054</v>
      </c>
      <c r="N179" s="20">
        <v>-36.464734758921836</v>
      </c>
      <c r="O179" s="20">
        <v>-2.7687472618633146E-2</v>
      </c>
      <c r="P179" s="20">
        <v>-0.20640800385175731</v>
      </c>
      <c r="Q179" s="20">
        <v>-8.8031801257658332E-2</v>
      </c>
      <c r="R179" s="3">
        <f t="shared" si="26"/>
        <v>0</v>
      </c>
      <c r="S179" s="3">
        <f t="shared" si="27"/>
        <v>0</v>
      </c>
      <c r="T179" s="3">
        <f t="shared" si="28"/>
        <v>0</v>
      </c>
      <c r="U179" s="3">
        <f t="shared" si="29"/>
        <v>0</v>
      </c>
      <c r="V179" s="3">
        <f t="shared" si="30"/>
        <v>0</v>
      </c>
      <c r="W179" s="3">
        <f t="shared" si="31"/>
        <v>0</v>
      </c>
      <c r="X179" s="3">
        <f t="shared" si="32"/>
        <v>0</v>
      </c>
    </row>
    <row r="180" spans="1:24" x14ac:dyDescent="0.25">
      <c r="A180" s="35">
        <v>44781</v>
      </c>
      <c r="B180" s="36">
        <v>2</v>
      </c>
      <c r="C180" s="18" t="str">
        <f t="shared" si="25"/>
        <v>44781_2</v>
      </c>
      <c r="D180" s="20">
        <v>140.66969020549496</v>
      </c>
      <c r="E180" s="20">
        <v>311.93247783466177</v>
      </c>
      <c r="F180" s="20">
        <v>298.71127828746427</v>
      </c>
      <c r="G180" s="20">
        <v>230.01739316432719</v>
      </c>
      <c r="H180" s="20">
        <v>0.10214203913054372</v>
      </c>
      <c r="I180" s="20">
        <v>0.91510322336473437</v>
      </c>
      <c r="J180" s="20">
        <v>0.32137285285866601</v>
      </c>
      <c r="K180" s="20">
        <v>-16.630069301599953</v>
      </c>
      <c r="L180" s="20">
        <v>-50.008734320050408</v>
      </c>
      <c r="M180" s="20">
        <v>-44.622268506391336</v>
      </c>
      <c r="N180" s="20">
        <v>-29.808938178800226</v>
      </c>
      <c r="O180" s="20">
        <v>-2.7790145733412486E-2</v>
      </c>
      <c r="P180" s="20">
        <v>-0.208101014056572</v>
      </c>
      <c r="Q180" s="20">
        <v>-8.8093023461056921E-2</v>
      </c>
      <c r="R180" s="3">
        <f t="shared" si="26"/>
        <v>0</v>
      </c>
      <c r="S180" s="3">
        <f t="shared" si="27"/>
        <v>0</v>
      </c>
      <c r="T180" s="3">
        <f t="shared" si="28"/>
        <v>0</v>
      </c>
      <c r="U180" s="3">
        <f t="shared" si="29"/>
        <v>0</v>
      </c>
      <c r="V180" s="3">
        <f t="shared" si="30"/>
        <v>0</v>
      </c>
      <c r="W180" s="3">
        <f t="shared" si="31"/>
        <v>0</v>
      </c>
      <c r="X180" s="3">
        <f t="shared" si="32"/>
        <v>0</v>
      </c>
    </row>
    <row r="181" spans="1:24" x14ac:dyDescent="0.25">
      <c r="A181" s="35">
        <v>44781</v>
      </c>
      <c r="B181" s="36">
        <v>3</v>
      </c>
      <c r="C181" s="18" t="str">
        <f t="shared" si="25"/>
        <v>44781_3</v>
      </c>
      <c r="D181" s="20">
        <v>128.81467371639934</v>
      </c>
      <c r="E181" s="20">
        <v>279.36574190146354</v>
      </c>
      <c r="F181" s="20">
        <v>263.45877333637225</v>
      </c>
      <c r="G181" s="20">
        <v>206.8991921225828</v>
      </c>
      <c r="H181" s="20">
        <v>9.5889569190894336E-2</v>
      </c>
      <c r="I181" s="20">
        <v>0.84807823743527144</v>
      </c>
      <c r="J181" s="20">
        <v>0.3026846786132828</v>
      </c>
      <c r="K181" s="20">
        <v>-16.906209626350016</v>
      </c>
      <c r="L181" s="20">
        <v>-49.674574640218943</v>
      </c>
      <c r="M181" s="20">
        <v>-43.516884513973828</v>
      </c>
      <c r="N181" s="20">
        <v>-28.874165559723391</v>
      </c>
      <c r="O181" s="20">
        <v>-2.8103745556854857E-2</v>
      </c>
      <c r="P181" s="20">
        <v>-0.21380564502497504</v>
      </c>
      <c r="Q181" s="20">
        <v>-8.8895142010875464E-2</v>
      </c>
      <c r="R181" s="3">
        <f t="shared" si="26"/>
        <v>0</v>
      </c>
      <c r="S181" s="3">
        <f t="shared" si="27"/>
        <v>0</v>
      </c>
      <c r="T181" s="3">
        <f t="shared" si="28"/>
        <v>0</v>
      </c>
      <c r="U181" s="3">
        <f t="shared" si="29"/>
        <v>0</v>
      </c>
      <c r="V181" s="3">
        <f t="shared" si="30"/>
        <v>0</v>
      </c>
      <c r="W181" s="3">
        <f t="shared" si="31"/>
        <v>0</v>
      </c>
      <c r="X181" s="3">
        <f t="shared" si="32"/>
        <v>0</v>
      </c>
    </row>
    <row r="182" spans="1:24" x14ac:dyDescent="0.25">
      <c r="A182" s="35">
        <v>44781</v>
      </c>
      <c r="B182" s="36">
        <v>4</v>
      </c>
      <c r="C182" s="18" t="str">
        <f t="shared" si="25"/>
        <v>44781_4</v>
      </c>
      <c r="D182" s="20">
        <v>122.38053386516977</v>
      </c>
      <c r="E182" s="20">
        <v>262.40010822948915</v>
      </c>
      <c r="F182" s="20">
        <v>245.35938628721249</v>
      </c>
      <c r="G182" s="20">
        <v>194.9365664916894</v>
      </c>
      <c r="H182" s="20">
        <v>9.4130971274348718E-2</v>
      </c>
      <c r="I182" s="20">
        <v>0.81712591970918713</v>
      </c>
      <c r="J182" s="20">
        <v>0.29722140538367836</v>
      </c>
      <c r="K182" s="20">
        <v>-16.226890399625148</v>
      </c>
      <c r="L182" s="20">
        <v>-46.265181595400136</v>
      </c>
      <c r="M182" s="20">
        <v>-39.677343001573256</v>
      </c>
      <c r="N182" s="20">
        <v>-25.477387769960686</v>
      </c>
      <c r="O182" s="20">
        <v>-2.7850844845942579E-2</v>
      </c>
      <c r="P182" s="20">
        <v>-0.21534206699905264</v>
      </c>
      <c r="Q182" s="20">
        <v>-8.8183278857346836E-2</v>
      </c>
      <c r="R182" s="3">
        <f t="shared" si="26"/>
        <v>0</v>
      </c>
      <c r="S182" s="3">
        <f t="shared" si="27"/>
        <v>0</v>
      </c>
      <c r="T182" s="3">
        <f t="shared" si="28"/>
        <v>0</v>
      </c>
      <c r="U182" s="3">
        <f t="shared" si="29"/>
        <v>0</v>
      </c>
      <c r="V182" s="3">
        <f t="shared" si="30"/>
        <v>0</v>
      </c>
      <c r="W182" s="3">
        <f t="shared" si="31"/>
        <v>0</v>
      </c>
      <c r="X182" s="3">
        <f t="shared" si="32"/>
        <v>0</v>
      </c>
    </row>
    <row r="183" spans="1:24" x14ac:dyDescent="0.25">
      <c r="A183" s="35">
        <v>44781</v>
      </c>
      <c r="B183" s="36">
        <v>5</v>
      </c>
      <c r="C183" s="18" t="str">
        <f t="shared" si="25"/>
        <v>44781_5</v>
      </c>
      <c r="D183" s="20">
        <v>119.85778674430756</v>
      </c>
      <c r="E183" s="20">
        <v>254.35430342765812</v>
      </c>
      <c r="F183" s="20">
        <v>238.33022893547417</v>
      </c>
      <c r="G183" s="20">
        <v>189.85489780816192</v>
      </c>
      <c r="H183" s="20">
        <v>9.4481514184047988E-2</v>
      </c>
      <c r="I183" s="20">
        <v>0.81497883322450582</v>
      </c>
      <c r="J183" s="20">
        <v>0.29824661178677792</v>
      </c>
      <c r="K183" s="20">
        <v>-16.443368076877061</v>
      </c>
      <c r="L183" s="20">
        <v>-45.684615296790156</v>
      </c>
      <c r="M183" s="20">
        <v>-39.745788636818752</v>
      </c>
      <c r="N183" s="20">
        <v>-25.884490665510651</v>
      </c>
      <c r="O183" s="20">
        <v>-2.8507695119164175E-2</v>
      </c>
      <c r="P183" s="20">
        <v>-0.21662867013620787</v>
      </c>
      <c r="Q183" s="20">
        <v>-9.0099531379248698E-2</v>
      </c>
      <c r="R183" s="3">
        <f t="shared" si="26"/>
        <v>0</v>
      </c>
      <c r="S183" s="3">
        <f t="shared" si="27"/>
        <v>0</v>
      </c>
      <c r="T183" s="3">
        <f t="shared" si="28"/>
        <v>0</v>
      </c>
      <c r="U183" s="3">
        <f t="shared" si="29"/>
        <v>0</v>
      </c>
      <c r="V183" s="3">
        <f t="shared" si="30"/>
        <v>0</v>
      </c>
      <c r="W183" s="3">
        <f t="shared" si="31"/>
        <v>0</v>
      </c>
      <c r="X183" s="3">
        <f t="shared" si="32"/>
        <v>0</v>
      </c>
    </row>
    <row r="184" spans="1:24" x14ac:dyDescent="0.25">
      <c r="A184" s="35">
        <v>44781</v>
      </c>
      <c r="B184" s="36">
        <v>6</v>
      </c>
      <c r="C184" s="18" t="str">
        <f t="shared" si="25"/>
        <v>44781_6</v>
      </c>
      <c r="D184" s="20">
        <v>126.19949938103345</v>
      </c>
      <c r="E184" s="20">
        <v>270.93917268607822</v>
      </c>
      <c r="F184" s="20">
        <v>253.29471647018892</v>
      </c>
      <c r="G184" s="20">
        <v>200.46126085441099</v>
      </c>
      <c r="H184" s="20">
        <v>9.6801233599840511E-2</v>
      </c>
      <c r="I184" s="20">
        <v>0.85591656861398135</v>
      </c>
      <c r="J184" s="20">
        <v>0.30485913987786278</v>
      </c>
      <c r="K184" s="20">
        <v>-16.304151976649624</v>
      </c>
      <c r="L184" s="20">
        <v>-46.334769423994977</v>
      </c>
      <c r="M184" s="20">
        <v>-40.51715282580345</v>
      </c>
      <c r="N184" s="20">
        <v>-25.807479003597535</v>
      </c>
      <c r="O184" s="20">
        <v>-2.8649066051106203E-2</v>
      </c>
      <c r="P184" s="20">
        <v>-0.21936786545788556</v>
      </c>
      <c r="Q184" s="20">
        <v>-9.0617364723890231E-2</v>
      </c>
      <c r="R184" s="3">
        <f t="shared" si="26"/>
        <v>0</v>
      </c>
      <c r="S184" s="3">
        <f t="shared" si="27"/>
        <v>0</v>
      </c>
      <c r="T184" s="3">
        <f t="shared" si="28"/>
        <v>0</v>
      </c>
      <c r="U184" s="3">
        <f t="shared" si="29"/>
        <v>0</v>
      </c>
      <c r="V184" s="3">
        <f t="shared" si="30"/>
        <v>0</v>
      </c>
      <c r="W184" s="3">
        <f t="shared" si="31"/>
        <v>0</v>
      </c>
      <c r="X184" s="3">
        <f t="shared" si="32"/>
        <v>0</v>
      </c>
    </row>
    <row r="185" spans="1:24" x14ac:dyDescent="0.25">
      <c r="A185" s="35">
        <v>44781</v>
      </c>
      <c r="B185" s="36">
        <v>7</v>
      </c>
      <c r="C185" s="18" t="str">
        <f t="shared" si="25"/>
        <v>44781_7</v>
      </c>
      <c r="D185" s="20">
        <v>159.03090652656113</v>
      </c>
      <c r="E185" s="20">
        <v>347.04933420215946</v>
      </c>
      <c r="F185" s="20">
        <v>329.26432867025596</v>
      </c>
      <c r="G185" s="20">
        <v>257.14579454272473</v>
      </c>
      <c r="H185" s="20">
        <v>0.10783809348483342</v>
      </c>
      <c r="I185" s="20">
        <v>0.99954756923821297</v>
      </c>
      <c r="J185" s="20">
        <v>0.33758073527397353</v>
      </c>
      <c r="K185" s="20">
        <v>-19.921022860594352</v>
      </c>
      <c r="L185" s="20">
        <v>-60.945231474939206</v>
      </c>
      <c r="M185" s="20">
        <v>-56.833599609960466</v>
      </c>
      <c r="N185" s="20">
        <v>-35.963784756637061</v>
      </c>
      <c r="O185" s="20">
        <v>-2.8818743479110741E-2</v>
      </c>
      <c r="P185" s="20">
        <v>-0.22416100370753117</v>
      </c>
      <c r="Q185" s="20">
        <v>-9.1314569164115442E-2</v>
      </c>
      <c r="R185" s="3">
        <f t="shared" si="26"/>
        <v>0</v>
      </c>
      <c r="S185" s="3">
        <f t="shared" si="27"/>
        <v>0</v>
      </c>
      <c r="T185" s="3">
        <f t="shared" si="28"/>
        <v>0</v>
      </c>
      <c r="U185" s="3">
        <f t="shared" si="29"/>
        <v>0</v>
      </c>
      <c r="V185" s="3">
        <f t="shared" si="30"/>
        <v>0</v>
      </c>
      <c r="W185" s="3">
        <f t="shared" si="31"/>
        <v>0</v>
      </c>
      <c r="X185" s="3">
        <f t="shared" si="32"/>
        <v>0</v>
      </c>
    </row>
    <row r="186" spans="1:24" x14ac:dyDescent="0.25">
      <c r="A186" s="35">
        <v>44781</v>
      </c>
      <c r="B186" s="36">
        <v>8</v>
      </c>
      <c r="C186" s="18" t="str">
        <f t="shared" si="25"/>
        <v>44781_8</v>
      </c>
      <c r="D186" s="20">
        <v>196.63126862627891</v>
      </c>
      <c r="E186" s="20">
        <v>433.61100213883793</v>
      </c>
      <c r="F186" s="20">
        <v>406.89758321999773</v>
      </c>
      <c r="G186" s="20">
        <v>320.2514198550117</v>
      </c>
      <c r="H186" s="20">
        <v>0.1164515012109329</v>
      </c>
      <c r="I186" s="20">
        <v>1.1741864443138066</v>
      </c>
      <c r="J186" s="20">
        <v>0.36413359148942026</v>
      </c>
      <c r="K186" s="20">
        <v>-26.46027932294837</v>
      </c>
      <c r="L186" s="20">
        <v>-74.903797966247936</v>
      </c>
      <c r="M186" s="20">
        <v>-76.15027282807246</v>
      </c>
      <c r="N186" s="20">
        <v>-50.405690427619035</v>
      </c>
      <c r="O186" s="20">
        <v>-2.7646858533254541E-2</v>
      </c>
      <c r="P186" s="20">
        <v>-0.19501900942057435</v>
      </c>
      <c r="Q186" s="20">
        <v>-8.8248978934872185E-2</v>
      </c>
      <c r="R186" s="3">
        <f t="shared" si="26"/>
        <v>0</v>
      </c>
      <c r="S186" s="3">
        <f t="shared" si="27"/>
        <v>0</v>
      </c>
      <c r="T186" s="3">
        <f t="shared" si="28"/>
        <v>0</v>
      </c>
      <c r="U186" s="3">
        <f t="shared" si="29"/>
        <v>0</v>
      </c>
      <c r="V186" s="3">
        <f t="shared" si="30"/>
        <v>0</v>
      </c>
      <c r="W186" s="3">
        <f t="shared" si="31"/>
        <v>0</v>
      </c>
      <c r="X186" s="3">
        <f t="shared" si="32"/>
        <v>0</v>
      </c>
    </row>
    <row r="187" spans="1:24" x14ac:dyDescent="0.25">
      <c r="A187" s="35">
        <v>44781</v>
      </c>
      <c r="B187" s="36">
        <v>9</v>
      </c>
      <c r="C187" s="18" t="str">
        <f t="shared" si="25"/>
        <v>44781_9</v>
      </c>
      <c r="D187" s="20">
        <v>219.61866963359083</v>
      </c>
      <c r="E187" s="20">
        <v>487.88308348110485</v>
      </c>
      <c r="F187" s="20">
        <v>452.46932822494756</v>
      </c>
      <c r="G187" s="20">
        <v>357.52161979459112</v>
      </c>
      <c r="H187" s="20">
        <v>0.12919797660524793</v>
      </c>
      <c r="I187" s="20">
        <v>1.3411395588128583</v>
      </c>
      <c r="J187" s="20">
        <v>0.40108181825057826</v>
      </c>
      <c r="K187" s="20">
        <v>-18.652614580371544</v>
      </c>
      <c r="L187" s="20">
        <v>-52.242369153549127</v>
      </c>
      <c r="M187" s="20">
        <v>-55.947923710842744</v>
      </c>
      <c r="N187" s="20">
        <v>-37.540563803494649</v>
      </c>
      <c r="O187" s="20">
        <v>-1.042461230516015E-2</v>
      </c>
      <c r="P187" s="20">
        <v>-7.5631425392381782E-2</v>
      </c>
      <c r="Q187" s="20">
        <v>-3.8400749428551983E-2</v>
      </c>
      <c r="R187" s="3">
        <f t="shared" si="26"/>
        <v>0</v>
      </c>
      <c r="S187" s="3">
        <f t="shared" si="27"/>
        <v>0</v>
      </c>
      <c r="T187" s="3">
        <f t="shared" si="28"/>
        <v>0</v>
      </c>
      <c r="U187" s="3">
        <f t="shared" si="29"/>
        <v>0</v>
      </c>
      <c r="V187" s="3">
        <f t="shared" si="30"/>
        <v>0</v>
      </c>
      <c r="W187" s="3">
        <f t="shared" si="31"/>
        <v>0</v>
      </c>
      <c r="X187" s="3">
        <f t="shared" si="32"/>
        <v>0</v>
      </c>
    </row>
    <row r="188" spans="1:24" x14ac:dyDescent="0.25">
      <c r="A188" s="35">
        <v>44781</v>
      </c>
      <c r="B188" s="36">
        <v>10</v>
      </c>
      <c r="C188" s="18" t="str">
        <f t="shared" si="25"/>
        <v>44781_10</v>
      </c>
      <c r="D188" s="20">
        <v>239.00065506905256</v>
      </c>
      <c r="E188" s="20">
        <v>537.04899879301183</v>
      </c>
      <c r="F188" s="20">
        <v>497.85839925008349</v>
      </c>
      <c r="G188" s="20">
        <v>390.71434737164634</v>
      </c>
      <c r="H188" s="20">
        <v>0.1439943203080474</v>
      </c>
      <c r="I188" s="20">
        <v>1.5195598480273846</v>
      </c>
      <c r="J188" s="20">
        <v>0.4440576964999372</v>
      </c>
      <c r="K188" s="20">
        <v>-12.576743107276062</v>
      </c>
      <c r="L188" s="20">
        <v>-35.155271705714547</v>
      </c>
      <c r="M188" s="20">
        <v>-41.049289756265722</v>
      </c>
      <c r="N188" s="20">
        <v>-29.284969660033902</v>
      </c>
      <c r="O188" s="20">
        <v>2.0526628138603186E-2</v>
      </c>
      <c r="P188" s="20">
        <v>9.6470056760091738E-2</v>
      </c>
      <c r="Q188" s="20">
        <v>5.0929204707155978E-2</v>
      </c>
      <c r="R188" s="3">
        <f t="shared" si="26"/>
        <v>0</v>
      </c>
      <c r="S188" s="3">
        <f t="shared" si="27"/>
        <v>0</v>
      </c>
      <c r="T188" s="3">
        <f t="shared" si="28"/>
        <v>0</v>
      </c>
      <c r="U188" s="3">
        <f t="shared" si="29"/>
        <v>0</v>
      </c>
      <c r="V188" s="3">
        <f t="shared" si="30"/>
        <v>0</v>
      </c>
      <c r="W188" s="3">
        <f t="shared" si="31"/>
        <v>0</v>
      </c>
      <c r="X188" s="3">
        <f t="shared" si="32"/>
        <v>0</v>
      </c>
    </row>
    <row r="189" spans="1:24" x14ac:dyDescent="0.25">
      <c r="A189" s="35">
        <v>44781</v>
      </c>
      <c r="B189" s="36">
        <v>11</v>
      </c>
      <c r="C189" s="18" t="str">
        <f t="shared" si="25"/>
        <v>44781_11</v>
      </c>
      <c r="D189" s="20">
        <v>243.53954360139389</v>
      </c>
      <c r="E189" s="20">
        <v>545.61384687622672</v>
      </c>
      <c r="F189" s="20">
        <v>506.35631406687014</v>
      </c>
      <c r="G189" s="20">
        <v>398.50141029763654</v>
      </c>
      <c r="H189" s="20">
        <v>0.1469865732406761</v>
      </c>
      <c r="I189" s="20">
        <v>1.5271205293170336</v>
      </c>
      <c r="J189" s="20">
        <v>0.45272702168926071</v>
      </c>
      <c r="K189" s="20">
        <v>-9.2817434953005513</v>
      </c>
      <c r="L189" s="20">
        <v>-29.329928310653763</v>
      </c>
      <c r="M189" s="20">
        <v>-35.098568783944245</v>
      </c>
      <c r="N189" s="20">
        <v>-24.92702642177662</v>
      </c>
      <c r="O189" s="20">
        <v>3.0476308421122124E-2</v>
      </c>
      <c r="P189" s="20">
        <v>0.15024164163072873</v>
      </c>
      <c r="Q189" s="20">
        <v>7.9738687139271389E-2</v>
      </c>
      <c r="R189" s="3">
        <f t="shared" si="26"/>
        <v>0</v>
      </c>
      <c r="S189" s="3">
        <f t="shared" si="27"/>
        <v>0</v>
      </c>
      <c r="T189" s="3">
        <f t="shared" si="28"/>
        <v>0</v>
      </c>
      <c r="U189" s="3">
        <f t="shared" si="29"/>
        <v>0</v>
      </c>
      <c r="V189" s="3">
        <f t="shared" si="30"/>
        <v>8.3773076534703235E-3</v>
      </c>
      <c r="W189" s="3">
        <f t="shared" si="31"/>
        <v>0</v>
      </c>
      <c r="X189" s="3">
        <f t="shared" si="32"/>
        <v>0</v>
      </c>
    </row>
    <row r="190" spans="1:24" x14ac:dyDescent="0.25">
      <c r="A190" s="35">
        <v>44781</v>
      </c>
      <c r="B190" s="36">
        <v>12</v>
      </c>
      <c r="C190" s="18" t="str">
        <f t="shared" si="25"/>
        <v>44781_12</v>
      </c>
      <c r="D190" s="20">
        <v>242.6480618797226</v>
      </c>
      <c r="E190" s="20">
        <v>540.83642081917844</v>
      </c>
      <c r="F190" s="20">
        <v>501.61042826983555</v>
      </c>
      <c r="G190" s="20">
        <v>396.35605813616905</v>
      </c>
      <c r="H190" s="20">
        <v>0.13444576561247956</v>
      </c>
      <c r="I190" s="20">
        <v>1.4613533055987764</v>
      </c>
      <c r="J190" s="20">
        <v>0.41600170637389422</v>
      </c>
      <c r="K190" s="20">
        <v>-7.1729785970898128</v>
      </c>
      <c r="L190" s="20">
        <v>-25.013195187490158</v>
      </c>
      <c r="M190" s="20">
        <v>-31.022639298507769</v>
      </c>
      <c r="N190" s="20">
        <v>-21.635743652982079</v>
      </c>
      <c r="O190" s="20">
        <v>2.0211591199797801E-2</v>
      </c>
      <c r="P190" s="20">
        <v>0.12016215833684943</v>
      </c>
      <c r="Q190" s="20">
        <v>5.0460930060456016E-2</v>
      </c>
      <c r="R190" s="3">
        <f t="shared" si="26"/>
        <v>0</v>
      </c>
      <c r="S190" s="3">
        <f t="shared" si="27"/>
        <v>0</v>
      </c>
      <c r="T190" s="3">
        <f t="shared" si="28"/>
        <v>0</v>
      </c>
      <c r="U190" s="3">
        <f t="shared" si="29"/>
        <v>0</v>
      </c>
      <c r="V190" s="3">
        <f t="shared" si="30"/>
        <v>0</v>
      </c>
      <c r="W190" s="3">
        <f t="shared" si="31"/>
        <v>0</v>
      </c>
      <c r="X190" s="3">
        <f t="shared" si="32"/>
        <v>0</v>
      </c>
    </row>
    <row r="191" spans="1:24" x14ac:dyDescent="0.25">
      <c r="A191" s="35">
        <v>44781</v>
      </c>
      <c r="B191" s="36">
        <v>13</v>
      </c>
      <c r="C191" s="18" t="str">
        <f t="shared" si="25"/>
        <v>44781_13</v>
      </c>
      <c r="D191" s="20">
        <v>241.16013069450707</v>
      </c>
      <c r="E191" s="20">
        <v>533.71223664285151</v>
      </c>
      <c r="F191" s="20">
        <v>495.29799364465271</v>
      </c>
      <c r="G191" s="20">
        <v>392.93516425825527</v>
      </c>
      <c r="H191" s="20">
        <v>0.13184912078156383</v>
      </c>
      <c r="I191" s="20">
        <v>1.4320115752942351</v>
      </c>
      <c r="J191" s="20">
        <v>0.40872421300341244</v>
      </c>
      <c r="K191" s="20">
        <v>-6.3490006255283777</v>
      </c>
      <c r="L191" s="20">
        <v>-24.426746085420799</v>
      </c>
      <c r="M191" s="20">
        <v>-30.163873078635657</v>
      </c>
      <c r="N191" s="20">
        <v>-20.572007736153271</v>
      </c>
      <c r="O191" s="20">
        <v>2.2891099098962784E-2</v>
      </c>
      <c r="P191" s="20">
        <v>0.13029354316803732</v>
      </c>
      <c r="Q191" s="20">
        <v>5.838234125561774E-2</v>
      </c>
      <c r="R191" s="3">
        <f t="shared" si="26"/>
        <v>0</v>
      </c>
      <c r="S191" s="3">
        <f t="shared" si="27"/>
        <v>0</v>
      </c>
      <c r="T191" s="3">
        <f t="shared" si="28"/>
        <v>0</v>
      </c>
      <c r="U191" s="3">
        <f t="shared" si="29"/>
        <v>0</v>
      </c>
      <c r="V191" s="3">
        <f t="shared" si="30"/>
        <v>0</v>
      </c>
      <c r="W191" s="3">
        <f t="shared" si="31"/>
        <v>0</v>
      </c>
      <c r="X191" s="3">
        <f t="shared" si="32"/>
        <v>0</v>
      </c>
    </row>
    <row r="192" spans="1:24" x14ac:dyDescent="0.25">
      <c r="A192" s="35">
        <v>44781</v>
      </c>
      <c r="B192" s="36">
        <v>14</v>
      </c>
      <c r="C192" s="18" t="str">
        <f t="shared" si="25"/>
        <v>44781_14</v>
      </c>
      <c r="D192" s="20">
        <v>236.86552807004205</v>
      </c>
      <c r="E192" s="20">
        <v>521.07952308198901</v>
      </c>
      <c r="F192" s="20">
        <v>484.68220939248664</v>
      </c>
      <c r="G192" s="20">
        <v>386.16881944261718</v>
      </c>
      <c r="H192" s="20">
        <v>0.12432168736115209</v>
      </c>
      <c r="I192" s="20">
        <v>1.345841394657552</v>
      </c>
      <c r="J192" s="20">
        <v>0.38752915247305664</v>
      </c>
      <c r="K192" s="20">
        <v>-7.3412742382420841</v>
      </c>
      <c r="L192" s="20">
        <v>-30.090277423073381</v>
      </c>
      <c r="M192" s="20">
        <v>-34.948179291627667</v>
      </c>
      <c r="N192" s="20">
        <v>-22.666287227827141</v>
      </c>
      <c r="O192" s="20">
        <v>1.6556939689690558E-2</v>
      </c>
      <c r="P192" s="20">
        <v>7.873514273693491E-2</v>
      </c>
      <c r="Q192" s="20">
        <v>4.0367740300170228E-2</v>
      </c>
      <c r="R192" s="3">
        <f t="shared" si="26"/>
        <v>0</v>
      </c>
      <c r="S192" s="3">
        <f t="shared" si="27"/>
        <v>0</v>
      </c>
      <c r="T192" s="3">
        <f t="shared" si="28"/>
        <v>0</v>
      </c>
      <c r="U192" s="3">
        <f t="shared" si="29"/>
        <v>0</v>
      </c>
      <c r="V192" s="3">
        <f t="shared" si="30"/>
        <v>0</v>
      </c>
      <c r="W192" s="3">
        <f t="shared" si="31"/>
        <v>0</v>
      </c>
      <c r="X192" s="3">
        <f t="shared" si="32"/>
        <v>0</v>
      </c>
    </row>
    <row r="193" spans="1:24" x14ac:dyDescent="0.25">
      <c r="A193" s="35">
        <v>44781</v>
      </c>
      <c r="B193" s="36">
        <v>15</v>
      </c>
      <c r="C193" s="18" t="str">
        <f t="shared" si="25"/>
        <v>44781_15</v>
      </c>
      <c r="D193" s="20">
        <v>229.37246107654667</v>
      </c>
      <c r="E193" s="20">
        <v>511.74251629062798</v>
      </c>
      <c r="F193" s="20">
        <v>477.51890270862827</v>
      </c>
      <c r="G193" s="20">
        <v>375.68416407396387</v>
      </c>
      <c r="H193" s="20">
        <v>0.12260398103207842</v>
      </c>
      <c r="I193" s="20">
        <v>1.3348840890336207</v>
      </c>
      <c r="J193" s="20">
        <v>0.38206890052742587</v>
      </c>
      <c r="K193" s="20">
        <v>-8.3317765662827075</v>
      </c>
      <c r="L193" s="20">
        <v>-29.227272700407323</v>
      </c>
      <c r="M193" s="20">
        <v>-33.210473380421661</v>
      </c>
      <c r="N193" s="20">
        <v>-23.795873235249672</v>
      </c>
      <c r="O193" s="20">
        <v>2.5240270978939643E-2</v>
      </c>
      <c r="P193" s="20">
        <v>0.12942857439717534</v>
      </c>
      <c r="Q193" s="20">
        <v>6.546063389123867E-2</v>
      </c>
      <c r="R193" s="3">
        <f t="shared" si="26"/>
        <v>0</v>
      </c>
      <c r="S193" s="3">
        <f t="shared" si="27"/>
        <v>0</v>
      </c>
      <c r="T193" s="3">
        <f t="shared" si="28"/>
        <v>0</v>
      </c>
      <c r="U193" s="3">
        <f t="shared" si="29"/>
        <v>0</v>
      </c>
      <c r="V193" s="3">
        <f t="shared" si="30"/>
        <v>5.5860021338759924E-3</v>
      </c>
      <c r="W193" s="3">
        <f t="shared" si="31"/>
        <v>0</v>
      </c>
      <c r="X193" s="3">
        <f t="shared" si="32"/>
        <v>0</v>
      </c>
    </row>
    <row r="194" spans="1:24" x14ac:dyDescent="0.25">
      <c r="A194" s="35">
        <v>44781</v>
      </c>
      <c r="B194" s="36">
        <v>16</v>
      </c>
      <c r="C194" s="18" t="str">
        <f t="shared" si="25"/>
        <v>44781_16</v>
      </c>
      <c r="D194" s="20">
        <v>220.64978946000264</v>
      </c>
      <c r="E194" s="20">
        <v>495.82472953078513</v>
      </c>
      <c r="F194" s="20">
        <v>462.40427737286791</v>
      </c>
      <c r="G194" s="20">
        <v>362.02982653593403</v>
      </c>
      <c r="H194" s="20">
        <v>0.13626936250674482</v>
      </c>
      <c r="I194" s="20">
        <v>1.386401030961788</v>
      </c>
      <c r="J194" s="20">
        <v>0.42152286292844354</v>
      </c>
      <c r="K194" s="20">
        <v>-9.1162564740854304</v>
      </c>
      <c r="L194" s="20">
        <v>-28.674565475293431</v>
      </c>
      <c r="M194" s="20">
        <v>-32.648275823348236</v>
      </c>
      <c r="N194" s="20">
        <v>-24.80192599834507</v>
      </c>
      <c r="O194" s="20">
        <v>3.665022510471478E-2</v>
      </c>
      <c r="P194" s="20">
        <v>0.19176598040788892</v>
      </c>
      <c r="Q194" s="20">
        <v>9.8349477230552512E-2</v>
      </c>
      <c r="R194" s="3">
        <f t="shared" si="26"/>
        <v>0</v>
      </c>
      <c r="S194" s="3">
        <f t="shared" si="27"/>
        <v>0</v>
      </c>
      <c r="T194" s="3">
        <f t="shared" si="28"/>
        <v>0</v>
      </c>
      <c r="U194" s="3">
        <f t="shared" si="29"/>
        <v>0</v>
      </c>
      <c r="V194" s="3">
        <f t="shared" si="30"/>
        <v>7.29532816125322E-2</v>
      </c>
      <c r="W194" s="3">
        <f t="shared" si="31"/>
        <v>0</v>
      </c>
      <c r="X194" s="3">
        <f t="shared" si="32"/>
        <v>0.10904463966272253</v>
      </c>
    </row>
    <row r="195" spans="1:24" x14ac:dyDescent="0.25">
      <c r="A195" s="35">
        <v>44781</v>
      </c>
      <c r="B195" s="36">
        <v>17</v>
      </c>
      <c r="C195" s="18" t="str">
        <f t="shared" si="25"/>
        <v>44781_17</v>
      </c>
      <c r="D195" s="20">
        <v>216.54594682202466</v>
      </c>
      <c r="E195" s="20">
        <v>486.93656360432306</v>
      </c>
      <c r="F195" s="20">
        <v>454.13406705176146</v>
      </c>
      <c r="G195" s="20">
        <v>354.38472006449706</v>
      </c>
      <c r="H195" s="20">
        <v>0.13624998874721794</v>
      </c>
      <c r="I195" s="20">
        <v>1.3696733089791568</v>
      </c>
      <c r="J195" s="20">
        <v>0.42171366777683233</v>
      </c>
      <c r="K195" s="20">
        <v>-12.503259929138931</v>
      </c>
      <c r="L195" s="20">
        <v>-35.686750898808064</v>
      </c>
      <c r="M195" s="20">
        <v>-38.833789387011748</v>
      </c>
      <c r="N195" s="20">
        <v>-29.580471099129568</v>
      </c>
      <c r="O195" s="20">
        <v>3.9297543129569769E-2</v>
      </c>
      <c r="P195" s="20">
        <v>0.19376037699360207</v>
      </c>
      <c r="Q195" s="20">
        <v>0.10560894389317238</v>
      </c>
      <c r="R195" s="3">
        <f t="shared" si="26"/>
        <v>0</v>
      </c>
      <c r="S195" s="3">
        <f t="shared" si="27"/>
        <v>0</v>
      </c>
      <c r="T195" s="3">
        <f t="shared" si="28"/>
        <v>0</v>
      </c>
      <c r="U195" s="3">
        <f t="shared" si="29"/>
        <v>0</v>
      </c>
      <c r="V195" s="3">
        <f t="shared" si="30"/>
        <v>9.3537142331299672E-2</v>
      </c>
      <c r="W195" s="3">
        <f t="shared" si="31"/>
        <v>0</v>
      </c>
      <c r="X195" s="3">
        <f t="shared" si="32"/>
        <v>0.16511085706272502</v>
      </c>
    </row>
    <row r="196" spans="1:24" x14ac:dyDescent="0.25">
      <c r="A196" s="35">
        <v>44781</v>
      </c>
      <c r="B196" s="36">
        <v>18</v>
      </c>
      <c r="C196" s="18" t="str">
        <f t="shared" si="25"/>
        <v>44781_18</v>
      </c>
      <c r="D196" s="20">
        <v>216.34951823997352</v>
      </c>
      <c r="E196" s="20">
        <v>480.58577360410732</v>
      </c>
      <c r="F196" s="20">
        <v>451.94003318536369</v>
      </c>
      <c r="G196" s="20">
        <v>353.9913203501867</v>
      </c>
      <c r="H196" s="20">
        <v>0.12243888180921172</v>
      </c>
      <c r="I196" s="20">
        <v>1.2141632946540755</v>
      </c>
      <c r="J196" s="20">
        <v>0.3820474943201338</v>
      </c>
      <c r="K196" s="20">
        <v>-20.280159610211825</v>
      </c>
      <c r="L196" s="20">
        <v>-49.929177328369079</v>
      </c>
      <c r="M196" s="20">
        <v>-51.95586277810331</v>
      </c>
      <c r="N196" s="20">
        <v>-39.322430620093812</v>
      </c>
      <c r="O196" s="20">
        <v>7.6312772599084373E-3</v>
      </c>
      <c r="P196" s="20">
        <v>2.0090815734507814E-2</v>
      </c>
      <c r="Q196" s="20">
        <v>1.3800520965513478E-2</v>
      </c>
      <c r="R196" s="3">
        <f t="shared" si="26"/>
        <v>0</v>
      </c>
      <c r="S196" s="3">
        <f t="shared" si="27"/>
        <v>0</v>
      </c>
      <c r="T196" s="3">
        <f t="shared" si="28"/>
        <v>0</v>
      </c>
      <c r="U196" s="3">
        <f t="shared" si="29"/>
        <v>0</v>
      </c>
      <c r="V196" s="3">
        <f t="shared" si="30"/>
        <v>0</v>
      </c>
      <c r="W196" s="3">
        <f t="shared" si="31"/>
        <v>0</v>
      </c>
      <c r="X196" s="3">
        <f t="shared" si="32"/>
        <v>0</v>
      </c>
    </row>
    <row r="197" spans="1:24" x14ac:dyDescent="0.25">
      <c r="A197" s="35">
        <v>44781</v>
      </c>
      <c r="B197" s="36">
        <v>19</v>
      </c>
      <c r="C197" s="18" t="str">
        <f t="shared" si="25"/>
        <v>44781_19</v>
      </c>
      <c r="D197" s="20">
        <v>241.16295994463312</v>
      </c>
      <c r="E197" s="20">
        <v>532.07676180532485</v>
      </c>
      <c r="F197" s="20">
        <v>509.35086330450872</v>
      </c>
      <c r="G197" s="20">
        <v>398.6590224610901</v>
      </c>
      <c r="H197" s="20">
        <v>0.13572256849576653</v>
      </c>
      <c r="I197" s="20">
        <v>1.3153375273781922</v>
      </c>
      <c r="J197" s="20">
        <v>0.42240658886295884</v>
      </c>
      <c r="K197" s="20">
        <v>-21.32310973912471</v>
      </c>
      <c r="L197" s="20">
        <v>-52.161391429021705</v>
      </c>
      <c r="M197" s="20">
        <v>-53.344051844843072</v>
      </c>
      <c r="N197" s="20">
        <v>-40.078236990234238</v>
      </c>
      <c r="O197" s="20">
        <v>-2.1945183481368244E-2</v>
      </c>
      <c r="P197" s="20">
        <v>-0.13432031721369742</v>
      </c>
      <c r="Q197" s="20">
        <v>-7.1888470475578781E-2</v>
      </c>
      <c r="R197" s="3">
        <f t="shared" si="26"/>
        <v>0</v>
      </c>
      <c r="S197" s="3">
        <f t="shared" si="27"/>
        <v>0</v>
      </c>
      <c r="T197" s="3">
        <f t="shared" si="28"/>
        <v>0</v>
      </c>
      <c r="U197" s="3">
        <f t="shared" si="29"/>
        <v>0</v>
      </c>
      <c r="V197" s="3">
        <f t="shared" si="30"/>
        <v>0</v>
      </c>
      <c r="W197" s="3">
        <f t="shared" si="31"/>
        <v>0</v>
      </c>
      <c r="X197" s="3">
        <f t="shared" si="32"/>
        <v>0</v>
      </c>
    </row>
    <row r="198" spans="1:24" x14ac:dyDescent="0.25">
      <c r="A198" s="35">
        <v>44781</v>
      </c>
      <c r="B198" s="36">
        <v>20</v>
      </c>
      <c r="C198" s="18" t="str">
        <f t="shared" si="25"/>
        <v>44781_20</v>
      </c>
      <c r="D198" s="20">
        <v>261.81969888659597</v>
      </c>
      <c r="E198" s="20">
        <v>586.28916072960294</v>
      </c>
      <c r="F198" s="20">
        <v>569.29306608154957</v>
      </c>
      <c r="G198" s="20">
        <v>438.18073701327842</v>
      </c>
      <c r="H198" s="20">
        <v>0.1578465874188516</v>
      </c>
      <c r="I198" s="20">
        <v>1.5140096310814799</v>
      </c>
      <c r="J198" s="20">
        <v>0.48768223640454078</v>
      </c>
      <c r="K198" s="20">
        <v>-22.419644961515417</v>
      </c>
      <c r="L198" s="20">
        <v>-54.394078260992217</v>
      </c>
      <c r="M198" s="20">
        <v>-53.092270254727204</v>
      </c>
      <c r="N198" s="20">
        <v>-41.379534597259088</v>
      </c>
      <c r="O198" s="20">
        <v>-2.4083274024620859E-2</v>
      </c>
      <c r="P198" s="20">
        <v>-0.14989252388890317</v>
      </c>
      <c r="Q198" s="20">
        <v>-7.8398578368039595E-2</v>
      </c>
      <c r="R198" s="3">
        <f t="shared" si="26"/>
        <v>0</v>
      </c>
      <c r="S198" s="3">
        <f t="shared" si="27"/>
        <v>0</v>
      </c>
      <c r="T198" s="3">
        <f t="shared" si="28"/>
        <v>0</v>
      </c>
      <c r="U198" s="3">
        <f t="shared" si="29"/>
        <v>0</v>
      </c>
      <c r="V198" s="3">
        <f t="shared" si="30"/>
        <v>0</v>
      </c>
      <c r="W198" s="3">
        <f t="shared" si="31"/>
        <v>0</v>
      </c>
      <c r="X198" s="3">
        <f t="shared" si="32"/>
        <v>0</v>
      </c>
    </row>
    <row r="199" spans="1:24" x14ac:dyDescent="0.25">
      <c r="A199" s="35">
        <v>44781</v>
      </c>
      <c r="B199" s="36">
        <v>21</v>
      </c>
      <c r="C199" s="18" t="str">
        <f t="shared" si="25"/>
        <v>44781_21</v>
      </c>
      <c r="D199" s="20">
        <v>262.81927916237566</v>
      </c>
      <c r="E199" s="20">
        <v>598.42514612685159</v>
      </c>
      <c r="F199" s="20">
        <v>585.77801260295689</v>
      </c>
      <c r="G199" s="20">
        <v>444.76545212290893</v>
      </c>
      <c r="H199" s="20">
        <v>0.15842064118093374</v>
      </c>
      <c r="I199" s="20">
        <v>1.5455043040193552</v>
      </c>
      <c r="J199" s="20">
        <v>0.48972430603470568</v>
      </c>
      <c r="K199" s="20">
        <v>-23.878016591209683</v>
      </c>
      <c r="L199" s="20">
        <v>-56.741298543324802</v>
      </c>
      <c r="M199" s="20">
        <v>-54.448615943113538</v>
      </c>
      <c r="N199" s="20">
        <v>-43.705570100489837</v>
      </c>
      <c r="O199" s="20">
        <v>-2.3751408326531959E-2</v>
      </c>
      <c r="P199" s="20">
        <v>-0.14855448054402029</v>
      </c>
      <c r="Q199" s="20">
        <v>-7.6944131488401388E-2</v>
      </c>
      <c r="R199" s="3">
        <f t="shared" si="26"/>
        <v>0</v>
      </c>
      <c r="S199" s="3">
        <f t="shared" si="27"/>
        <v>0</v>
      </c>
      <c r="T199" s="3">
        <f t="shared" si="28"/>
        <v>0</v>
      </c>
      <c r="U199" s="3">
        <f t="shared" si="29"/>
        <v>0</v>
      </c>
      <c r="V199" s="3">
        <f t="shared" si="30"/>
        <v>0</v>
      </c>
      <c r="W199" s="3">
        <f t="shared" si="31"/>
        <v>0</v>
      </c>
      <c r="X199" s="3">
        <f t="shared" si="32"/>
        <v>0</v>
      </c>
    </row>
    <row r="200" spans="1:24" x14ac:dyDescent="0.25">
      <c r="A200" s="35">
        <v>44781</v>
      </c>
      <c r="B200" s="36">
        <v>22</v>
      </c>
      <c r="C200" s="18" t="str">
        <f t="shared" si="25"/>
        <v>44781_22</v>
      </c>
      <c r="D200" s="20">
        <v>254.50876692906883</v>
      </c>
      <c r="E200" s="20">
        <v>585.75866153884226</v>
      </c>
      <c r="F200" s="20">
        <v>575.83106168160361</v>
      </c>
      <c r="G200" s="20">
        <v>433.35489763261643</v>
      </c>
      <c r="H200" s="20">
        <v>0.1581719252613345</v>
      </c>
      <c r="I200" s="20">
        <v>1.5356219786761678</v>
      </c>
      <c r="J200" s="20">
        <v>0.48819963410938638</v>
      </c>
      <c r="K200" s="20">
        <v>-26.367077378863936</v>
      </c>
      <c r="L200" s="20">
        <v>-61.679582441639553</v>
      </c>
      <c r="M200" s="20">
        <v>-58.891825708444415</v>
      </c>
      <c r="N200" s="20">
        <v>-47.906555882346559</v>
      </c>
      <c r="O200" s="20">
        <v>-1.9645374771028866E-2</v>
      </c>
      <c r="P200" s="20">
        <v>-0.13350181913578654</v>
      </c>
      <c r="Q200" s="20">
        <v>-6.5153260680812938E-2</v>
      </c>
      <c r="R200" s="3">
        <f t="shared" si="26"/>
        <v>0</v>
      </c>
      <c r="S200" s="3">
        <f t="shared" si="27"/>
        <v>0</v>
      </c>
      <c r="T200" s="3">
        <f t="shared" si="28"/>
        <v>0</v>
      </c>
      <c r="U200" s="3">
        <f t="shared" si="29"/>
        <v>0</v>
      </c>
      <c r="V200" s="3">
        <f t="shared" si="30"/>
        <v>0</v>
      </c>
      <c r="W200" s="3">
        <f t="shared" si="31"/>
        <v>0</v>
      </c>
      <c r="X200" s="3">
        <f t="shared" si="32"/>
        <v>0</v>
      </c>
    </row>
    <row r="201" spans="1:24" x14ac:dyDescent="0.25">
      <c r="A201" s="35">
        <v>44781</v>
      </c>
      <c r="B201" s="36">
        <v>23</v>
      </c>
      <c r="C201" s="18" t="str">
        <f t="shared" si="25"/>
        <v>44781_23</v>
      </c>
      <c r="D201" s="20">
        <v>231.56340115550296</v>
      </c>
      <c r="E201" s="20">
        <v>537.35701094877186</v>
      </c>
      <c r="F201" s="20">
        <v>528.67871308260214</v>
      </c>
      <c r="G201" s="20">
        <v>395.22656017971144</v>
      </c>
      <c r="H201" s="20">
        <v>0.14356226993912335</v>
      </c>
      <c r="I201" s="20">
        <v>1.4076775202409839</v>
      </c>
      <c r="J201" s="20">
        <v>0.44493887886323302</v>
      </c>
      <c r="K201" s="20">
        <v>-29.753052343800498</v>
      </c>
      <c r="L201" s="20">
        <v>-69.188846911999065</v>
      </c>
      <c r="M201" s="20">
        <v>-66.118230201663479</v>
      </c>
      <c r="N201" s="20">
        <v>-53.585712551787715</v>
      </c>
      <c r="O201" s="20">
        <v>-2.3424855407325161E-2</v>
      </c>
      <c r="P201" s="20">
        <v>-0.16117497509130041</v>
      </c>
      <c r="Q201" s="20">
        <v>-7.6195096672275392E-2</v>
      </c>
      <c r="R201" s="3">
        <f t="shared" si="26"/>
        <v>0</v>
      </c>
      <c r="S201" s="3">
        <f t="shared" si="27"/>
        <v>0</v>
      </c>
      <c r="T201" s="3">
        <f t="shared" si="28"/>
        <v>0</v>
      </c>
      <c r="U201" s="3">
        <f t="shared" si="29"/>
        <v>0</v>
      </c>
      <c r="V201" s="3">
        <f t="shared" si="30"/>
        <v>0</v>
      </c>
      <c r="W201" s="3">
        <f t="shared" si="31"/>
        <v>0</v>
      </c>
      <c r="X201" s="3">
        <f t="shared" si="32"/>
        <v>0</v>
      </c>
    </row>
    <row r="202" spans="1:24" x14ac:dyDescent="0.25">
      <c r="A202" s="35">
        <v>44781</v>
      </c>
      <c r="B202" s="36">
        <v>24</v>
      </c>
      <c r="C202" s="18" t="str">
        <f t="shared" si="25"/>
        <v>44781_24</v>
      </c>
      <c r="D202" s="20">
        <v>198.84826435598742</v>
      </c>
      <c r="E202" s="20">
        <v>459.81931912683353</v>
      </c>
      <c r="F202" s="20">
        <v>449.67104922685888</v>
      </c>
      <c r="G202" s="20">
        <v>336.78578399919724</v>
      </c>
      <c r="H202" s="20">
        <v>0.12780248421849438</v>
      </c>
      <c r="I202" s="20">
        <v>1.2453404651291018</v>
      </c>
      <c r="J202" s="20">
        <v>0.39777026772287888</v>
      </c>
      <c r="K202" s="20">
        <v>-29.598848901936059</v>
      </c>
      <c r="L202" s="20">
        <v>-70.54889392522945</v>
      </c>
      <c r="M202" s="20">
        <v>-69.335834794850413</v>
      </c>
      <c r="N202" s="20">
        <v>-52.935825807508181</v>
      </c>
      <c r="O202" s="20">
        <v>-2.5641354057872351E-2</v>
      </c>
      <c r="P202" s="20">
        <v>-0.16696361935598486</v>
      </c>
      <c r="Q202" s="20">
        <v>-8.2151676034853044E-2</v>
      </c>
      <c r="R202" s="3">
        <f t="shared" si="26"/>
        <v>0</v>
      </c>
      <c r="S202" s="3">
        <f t="shared" si="27"/>
        <v>0</v>
      </c>
      <c r="T202" s="3">
        <f t="shared" si="28"/>
        <v>0</v>
      </c>
      <c r="U202" s="3">
        <f t="shared" si="29"/>
        <v>0</v>
      </c>
      <c r="V202" s="3">
        <f t="shared" si="30"/>
        <v>0</v>
      </c>
      <c r="W202" s="3">
        <f t="shared" si="31"/>
        <v>0</v>
      </c>
      <c r="X202" s="3">
        <f t="shared" si="32"/>
        <v>0</v>
      </c>
    </row>
    <row r="203" spans="1:24" x14ac:dyDescent="0.25">
      <c r="A203" s="35">
        <v>44782</v>
      </c>
      <c r="B203" s="36">
        <v>1</v>
      </c>
      <c r="C203" s="18" t="str">
        <f t="shared" si="25"/>
        <v>44782_1</v>
      </c>
      <c r="D203" s="20">
        <v>166.47567963952653</v>
      </c>
      <c r="E203" s="20">
        <v>379.43959812883872</v>
      </c>
      <c r="F203" s="20">
        <v>365.93516427861442</v>
      </c>
      <c r="G203" s="20">
        <v>276.87836967655738</v>
      </c>
      <c r="H203" s="20">
        <v>0.11513611155936085</v>
      </c>
      <c r="I203" s="20">
        <v>1.0790358685772827</v>
      </c>
      <c r="J203" s="20">
        <v>0.35980681764925426</v>
      </c>
      <c r="K203" s="20">
        <v>-27.744492122321752</v>
      </c>
      <c r="L203" s="20">
        <v>-64.125417704398416</v>
      </c>
      <c r="M203" s="20">
        <v>-64.923883460713384</v>
      </c>
      <c r="N203" s="20">
        <v>-48.766613874231751</v>
      </c>
      <c r="O203" s="20">
        <v>-2.7327744953605782E-2</v>
      </c>
      <c r="P203" s="20">
        <v>-0.1765870087531495</v>
      </c>
      <c r="Q203" s="20">
        <v>-8.6808073255024751E-2</v>
      </c>
      <c r="R203" s="3">
        <f t="shared" si="26"/>
        <v>0</v>
      </c>
      <c r="S203" s="3">
        <f t="shared" si="27"/>
        <v>0</v>
      </c>
      <c r="T203" s="3">
        <f t="shared" si="28"/>
        <v>0</v>
      </c>
      <c r="U203" s="3">
        <f t="shared" si="29"/>
        <v>0</v>
      </c>
      <c r="V203" s="3">
        <f t="shared" si="30"/>
        <v>0</v>
      </c>
      <c r="W203" s="3">
        <f t="shared" si="31"/>
        <v>0</v>
      </c>
      <c r="X203" s="3">
        <f t="shared" si="32"/>
        <v>0</v>
      </c>
    </row>
    <row r="204" spans="1:24" x14ac:dyDescent="0.25">
      <c r="A204" s="35">
        <v>44782</v>
      </c>
      <c r="B204" s="36">
        <v>2</v>
      </c>
      <c r="C204" s="18" t="str">
        <f t="shared" ref="C204:C267" si="33">CONCATENATE(A204,"_",B204)</f>
        <v>44782_2</v>
      </c>
      <c r="D204" s="20">
        <v>144.77966072557413</v>
      </c>
      <c r="E204" s="20">
        <v>322.64616082133011</v>
      </c>
      <c r="F204" s="20">
        <v>306.67381030449513</v>
      </c>
      <c r="G204" s="20">
        <v>235.47591954472068</v>
      </c>
      <c r="H204" s="20">
        <v>0.10554432868381529</v>
      </c>
      <c r="I204" s="20">
        <v>0.94723898718690203</v>
      </c>
      <c r="J204" s="20">
        <v>0.33128241912747608</v>
      </c>
      <c r="K204" s="20">
        <v>-23.765917527071782</v>
      </c>
      <c r="L204" s="20">
        <v>-60.551842297542038</v>
      </c>
      <c r="M204" s="20">
        <v>-61.903884948052635</v>
      </c>
      <c r="N204" s="20">
        <v>-42.762129647184295</v>
      </c>
      <c r="O204" s="20">
        <v>-2.7559412324904973E-2</v>
      </c>
      <c r="P204" s="20">
        <v>-0.18860748938892241</v>
      </c>
      <c r="Q204" s="20">
        <v>-8.7299569909098193E-2</v>
      </c>
      <c r="R204" s="3">
        <f t="shared" ref="R204:R267" si="34">MAX(0,(K204-D204*0.2)*$T$5)+MAX(0,(K204-D204*0.3)*($U$5-$T$5))+MAX(0,(K204-D204*0.5)*($W$5-$V$5))+MAX(0,(K204-D204*0.8)*($X$5-$W$5))</f>
        <v>0</v>
      </c>
      <c r="S204" s="3">
        <f t="shared" ref="S204:S267" si="35">MAX(0,(L204-E204*0.2)*$T$5)+MAX(0,(L204-E204*0.3)*($U$5-$T$5))+MAX(0,(L204-E204*0.5)*($W$5-$V$5))+MAX(0,(L204-E204*0.8)*($X$5-$W$5))</f>
        <v>0</v>
      </c>
      <c r="T204" s="3">
        <f t="shared" ref="T204:T267" si="36">MAX(0,(M204-F204*0.2)*$T$5)+MAX(0,(M204-F204*0.3)*($U$5-$T$5))+MAX(0,(M204-F204*0.5)*($W$5-$V$5))+MAX(0,(M204-F204*0.8)*($X$5-$W$5))</f>
        <v>0</v>
      </c>
      <c r="U204" s="3">
        <f t="shared" ref="U204:U267" si="37">MAX(0,(N204-G204*0.2)*$T$5)+MAX(0,(N204-G204*0.3)*($U$5-$T$5))+MAX(0,(N204-G204*0.5)*($W$5-$V$5))+MAX(0,(N204-G204*0.8)*($X$5-$W$5))</f>
        <v>0</v>
      </c>
      <c r="V204" s="3">
        <f t="shared" ref="V204:V267" si="38">MAX(0,(O204-H204*0.2)*$T$5)+MAX(0,(O204-H204*0.3)*($U$5-$T$5))+MAX(0,(O204-H204*0.5)*($W$5-$V$5))+MAX(0,(O204-H204*0.8)*($X$5-$W$5))</f>
        <v>0</v>
      </c>
      <c r="W204" s="3">
        <f t="shared" ref="W204:W267" si="39">MAX(0,(P204-I204*0.2)*$T$5)+MAX(0,(P204-I204*0.3)*($U$5-$T$5))+MAX(0,(P204-I204*0.5)*($W$5-$V$5))+MAX(0,(P204-I204*0.8)*($X$5-$W$5))</f>
        <v>0</v>
      </c>
      <c r="X204" s="3">
        <f t="shared" ref="X204:X267" si="40">MAX(0,(Q204-J204*0.2)*$T$5)+MAX(0,(Q204-J204*0.3)*($U$5-$T$5))+MAX(0,(Q204-J204*0.5)*($W$5-$V$5))+MAX(0,(Q204-J204*0.8)*($X$5-$W$5))</f>
        <v>0</v>
      </c>
    </row>
    <row r="205" spans="1:24" x14ac:dyDescent="0.25">
      <c r="A205" s="35">
        <v>44782</v>
      </c>
      <c r="B205" s="36">
        <v>3</v>
      </c>
      <c r="C205" s="18" t="str">
        <f t="shared" si="33"/>
        <v>44782_3</v>
      </c>
      <c r="D205" s="20">
        <v>133.2937435081204</v>
      </c>
      <c r="E205" s="20">
        <v>291.84581625984021</v>
      </c>
      <c r="F205" s="20">
        <v>274.0041605791597</v>
      </c>
      <c r="G205" s="20">
        <v>213.17703606916876</v>
      </c>
      <c r="H205" s="20">
        <v>0.10005412621147888</v>
      </c>
      <c r="I205" s="20">
        <v>0.88418767996265502</v>
      </c>
      <c r="J205" s="20">
        <v>0.31516874476795587</v>
      </c>
      <c r="K205" s="20">
        <v>-22.149858970568925</v>
      </c>
      <c r="L205" s="20">
        <v>-56.686309905874268</v>
      </c>
      <c r="M205" s="20">
        <v>-56.815426995563946</v>
      </c>
      <c r="N205" s="20">
        <v>-38.790836720293875</v>
      </c>
      <c r="O205" s="20">
        <v>-2.7261727893240714E-2</v>
      </c>
      <c r="P205" s="20">
        <v>-0.19229290549195444</v>
      </c>
      <c r="Q205" s="20">
        <v>-8.6429411456078992E-2</v>
      </c>
      <c r="R205" s="3">
        <f t="shared" si="34"/>
        <v>0</v>
      </c>
      <c r="S205" s="3">
        <f t="shared" si="35"/>
        <v>0</v>
      </c>
      <c r="T205" s="3">
        <f t="shared" si="36"/>
        <v>0</v>
      </c>
      <c r="U205" s="3">
        <f t="shared" si="37"/>
        <v>0</v>
      </c>
      <c r="V205" s="3">
        <f t="shared" si="38"/>
        <v>0</v>
      </c>
      <c r="W205" s="3">
        <f t="shared" si="39"/>
        <v>0</v>
      </c>
      <c r="X205" s="3">
        <f t="shared" si="40"/>
        <v>0</v>
      </c>
    </row>
    <row r="206" spans="1:24" x14ac:dyDescent="0.25">
      <c r="A206" s="35">
        <v>44782</v>
      </c>
      <c r="B206" s="36">
        <v>4</v>
      </c>
      <c r="C206" s="18" t="str">
        <f t="shared" si="33"/>
        <v>44782_4</v>
      </c>
      <c r="D206" s="20">
        <v>127.06810376639248</v>
      </c>
      <c r="E206" s="20">
        <v>275.72182859906593</v>
      </c>
      <c r="F206" s="20">
        <v>256.73197093717425</v>
      </c>
      <c r="G206" s="20">
        <v>202.09184636429939</v>
      </c>
      <c r="H206" s="20">
        <v>0.10013380296022981</v>
      </c>
      <c r="I206" s="20">
        <v>0.8600352521376966</v>
      </c>
      <c r="J206" s="20">
        <v>0.31520625091189453</v>
      </c>
      <c r="K206" s="20">
        <v>-23.187941176025323</v>
      </c>
      <c r="L206" s="20">
        <v>-59.048979827846878</v>
      </c>
      <c r="M206" s="20">
        <v>-59.017274349356455</v>
      </c>
      <c r="N206" s="20">
        <v>-40.253680840432864</v>
      </c>
      <c r="O206" s="20">
        <v>-2.6931982042639392E-2</v>
      </c>
      <c r="P206" s="20">
        <v>-0.19881763459425403</v>
      </c>
      <c r="Q206" s="20">
        <v>-8.5539377407929301E-2</v>
      </c>
      <c r="R206" s="3">
        <f t="shared" si="34"/>
        <v>0</v>
      </c>
      <c r="S206" s="3">
        <f t="shared" si="35"/>
        <v>0</v>
      </c>
      <c r="T206" s="3">
        <f t="shared" si="36"/>
        <v>0</v>
      </c>
      <c r="U206" s="3">
        <f t="shared" si="37"/>
        <v>0</v>
      </c>
      <c r="V206" s="3">
        <f t="shared" si="38"/>
        <v>0</v>
      </c>
      <c r="W206" s="3">
        <f t="shared" si="39"/>
        <v>0</v>
      </c>
      <c r="X206" s="3">
        <f t="shared" si="40"/>
        <v>0</v>
      </c>
    </row>
    <row r="207" spans="1:24" x14ac:dyDescent="0.25">
      <c r="A207" s="35">
        <v>44782</v>
      </c>
      <c r="B207" s="36">
        <v>5</v>
      </c>
      <c r="C207" s="18" t="str">
        <f t="shared" si="33"/>
        <v>44782_5</v>
      </c>
      <c r="D207" s="20">
        <v>125.13527814430357</v>
      </c>
      <c r="E207" s="20">
        <v>270.01227179362587</v>
      </c>
      <c r="F207" s="20">
        <v>250.47516752523529</v>
      </c>
      <c r="G207" s="20">
        <v>197.96751939172671</v>
      </c>
      <c r="H207" s="20">
        <v>9.918965265083439E-2</v>
      </c>
      <c r="I207" s="20">
        <v>0.85453001109820137</v>
      </c>
      <c r="J207" s="20">
        <v>0.31215657093570504</v>
      </c>
      <c r="K207" s="20">
        <v>-23.259858309183208</v>
      </c>
      <c r="L207" s="20">
        <v>-59.698945508344543</v>
      </c>
      <c r="M207" s="20">
        <v>-59.431674645610272</v>
      </c>
      <c r="N207" s="20">
        <v>-40.396177236563027</v>
      </c>
      <c r="O207" s="20">
        <v>-2.6492833732675015E-2</v>
      </c>
      <c r="P207" s="20">
        <v>-0.19661578075810532</v>
      </c>
      <c r="Q207" s="20">
        <v>-8.4284697045901247E-2</v>
      </c>
      <c r="R207" s="3">
        <f t="shared" si="34"/>
        <v>0</v>
      </c>
      <c r="S207" s="3">
        <f t="shared" si="35"/>
        <v>0</v>
      </c>
      <c r="T207" s="3">
        <f t="shared" si="36"/>
        <v>0</v>
      </c>
      <c r="U207" s="3">
        <f t="shared" si="37"/>
        <v>0</v>
      </c>
      <c r="V207" s="3">
        <f t="shared" si="38"/>
        <v>0</v>
      </c>
      <c r="W207" s="3">
        <f t="shared" si="39"/>
        <v>0</v>
      </c>
      <c r="X207" s="3">
        <f t="shared" si="40"/>
        <v>0</v>
      </c>
    </row>
    <row r="208" spans="1:24" x14ac:dyDescent="0.25">
      <c r="A208" s="35">
        <v>44782</v>
      </c>
      <c r="B208" s="36">
        <v>6</v>
      </c>
      <c r="C208" s="18" t="str">
        <f t="shared" si="33"/>
        <v>44782_6</v>
      </c>
      <c r="D208" s="20">
        <v>131.24778143801717</v>
      </c>
      <c r="E208" s="20">
        <v>284.67722923644885</v>
      </c>
      <c r="F208" s="20">
        <v>265.37714504534677</v>
      </c>
      <c r="G208" s="20">
        <v>207.57973571681461</v>
      </c>
      <c r="H208" s="20">
        <v>9.9849746399361144E-2</v>
      </c>
      <c r="I208" s="20">
        <v>0.88716688832785884</v>
      </c>
      <c r="J208" s="20">
        <v>0.31388268849559037</v>
      </c>
      <c r="K208" s="20">
        <v>-25.493762770153296</v>
      </c>
      <c r="L208" s="20">
        <v>-66.818362741425403</v>
      </c>
      <c r="M208" s="20">
        <v>-66.534675280778075</v>
      </c>
      <c r="N208" s="20">
        <v>-45.856629327006218</v>
      </c>
      <c r="O208" s="20">
        <v>-2.6715421381123355E-2</v>
      </c>
      <c r="P208" s="20">
        <v>-0.19959397185634778</v>
      </c>
      <c r="Q208" s="20">
        <v>-8.488261216170237E-2</v>
      </c>
      <c r="R208" s="3">
        <f t="shared" si="34"/>
        <v>0</v>
      </c>
      <c r="S208" s="3">
        <f t="shared" si="35"/>
        <v>0</v>
      </c>
      <c r="T208" s="3">
        <f t="shared" si="36"/>
        <v>0</v>
      </c>
      <c r="U208" s="3">
        <f t="shared" si="37"/>
        <v>0</v>
      </c>
      <c r="V208" s="3">
        <f t="shared" si="38"/>
        <v>0</v>
      </c>
      <c r="W208" s="3">
        <f t="shared" si="39"/>
        <v>0</v>
      </c>
      <c r="X208" s="3">
        <f t="shared" si="40"/>
        <v>0</v>
      </c>
    </row>
    <row r="209" spans="1:24" x14ac:dyDescent="0.25">
      <c r="A209" s="35">
        <v>44782</v>
      </c>
      <c r="B209" s="36">
        <v>7</v>
      </c>
      <c r="C209" s="18" t="str">
        <f t="shared" si="33"/>
        <v>44782_7</v>
      </c>
      <c r="D209" s="20">
        <v>164.4440233947561</v>
      </c>
      <c r="E209" s="20">
        <v>359.9946677928541</v>
      </c>
      <c r="F209" s="20">
        <v>340.12289559148905</v>
      </c>
      <c r="G209" s="20">
        <v>264.04655690026829</v>
      </c>
      <c r="H209" s="20">
        <v>0.11167959330250199</v>
      </c>
      <c r="I209" s="20">
        <v>1.027457468068349</v>
      </c>
      <c r="J209" s="20">
        <v>0.34882197361918582</v>
      </c>
      <c r="K209" s="20">
        <v>-35.292807213836397</v>
      </c>
      <c r="L209" s="20">
        <v>-83.702561879050307</v>
      </c>
      <c r="M209" s="20">
        <v>-82.207655968385708</v>
      </c>
      <c r="N209" s="20">
        <v>-63.277006282452923</v>
      </c>
      <c r="O209" s="20">
        <v>-2.6323907311146429E-2</v>
      </c>
      <c r="P209" s="20">
        <v>-0.20528941035481416</v>
      </c>
      <c r="Q209" s="20">
        <v>-8.3831402570107405E-2</v>
      </c>
      <c r="R209" s="3">
        <f t="shared" si="34"/>
        <v>0</v>
      </c>
      <c r="S209" s="3">
        <f t="shared" si="35"/>
        <v>0</v>
      </c>
      <c r="T209" s="3">
        <f t="shared" si="36"/>
        <v>0</v>
      </c>
      <c r="U209" s="3">
        <f t="shared" si="37"/>
        <v>0</v>
      </c>
      <c r="V209" s="3">
        <f t="shared" si="38"/>
        <v>0</v>
      </c>
      <c r="W209" s="3">
        <f t="shared" si="39"/>
        <v>0</v>
      </c>
      <c r="X209" s="3">
        <f t="shared" si="40"/>
        <v>0</v>
      </c>
    </row>
    <row r="210" spans="1:24" x14ac:dyDescent="0.25">
      <c r="A210" s="35">
        <v>44782</v>
      </c>
      <c r="B210" s="36">
        <v>8</v>
      </c>
      <c r="C210" s="18" t="str">
        <f t="shared" si="33"/>
        <v>44782_8</v>
      </c>
      <c r="D210" s="20">
        <v>201.3180006885122</v>
      </c>
      <c r="E210" s="20">
        <v>441.94547265206512</v>
      </c>
      <c r="F210" s="20">
        <v>414.20652908160685</v>
      </c>
      <c r="G210" s="20">
        <v>325.45523636087501</v>
      </c>
      <c r="H210" s="20">
        <v>0.11780280128531803</v>
      </c>
      <c r="I210" s="20">
        <v>1.1829986923546387</v>
      </c>
      <c r="J210" s="20">
        <v>0.36858588995116548</v>
      </c>
      <c r="K210" s="20">
        <v>-28.471353725238508</v>
      </c>
      <c r="L210" s="20">
        <v>-69.224776960823178</v>
      </c>
      <c r="M210" s="20">
        <v>-71.578338551155355</v>
      </c>
      <c r="N210" s="20">
        <v>-53.023549757300152</v>
      </c>
      <c r="O210" s="20">
        <v>-2.4690369302591112E-2</v>
      </c>
      <c r="P210" s="20">
        <v>-0.17032233463786714</v>
      </c>
      <c r="Q210" s="20">
        <v>-7.9230093007551849E-2</v>
      </c>
      <c r="R210" s="3">
        <f t="shared" si="34"/>
        <v>0</v>
      </c>
      <c r="S210" s="3">
        <f t="shared" si="35"/>
        <v>0</v>
      </c>
      <c r="T210" s="3">
        <f t="shared" si="36"/>
        <v>0</v>
      </c>
      <c r="U210" s="3">
        <f t="shared" si="37"/>
        <v>0</v>
      </c>
      <c r="V210" s="3">
        <f t="shared" si="38"/>
        <v>0</v>
      </c>
      <c r="W210" s="3">
        <f t="shared" si="39"/>
        <v>0</v>
      </c>
      <c r="X210" s="3">
        <f t="shared" si="40"/>
        <v>0</v>
      </c>
    </row>
    <row r="211" spans="1:24" x14ac:dyDescent="0.25">
      <c r="A211" s="35">
        <v>44782</v>
      </c>
      <c r="B211" s="36">
        <v>9</v>
      </c>
      <c r="C211" s="18" t="str">
        <f t="shared" si="33"/>
        <v>44782_9</v>
      </c>
      <c r="D211" s="20">
        <v>220.7739113783594</v>
      </c>
      <c r="E211" s="20">
        <v>491.78564818621004</v>
      </c>
      <c r="F211" s="20">
        <v>454.53950515137893</v>
      </c>
      <c r="G211" s="20">
        <v>355.65933281867206</v>
      </c>
      <c r="H211" s="20">
        <v>0.14190048176654432</v>
      </c>
      <c r="I211" s="20">
        <v>1.4262746510396098</v>
      </c>
      <c r="J211" s="20">
        <v>0.43860167233334402</v>
      </c>
      <c r="K211" s="20">
        <v>-20.136658609619904</v>
      </c>
      <c r="L211" s="20">
        <v>-47.870074683246095</v>
      </c>
      <c r="M211" s="20">
        <v>-52.971528480462091</v>
      </c>
      <c r="N211" s="20">
        <v>-40.752906493529757</v>
      </c>
      <c r="O211" s="20">
        <v>4.7053323388208451E-3</v>
      </c>
      <c r="P211" s="20">
        <v>6.7483862807593172E-3</v>
      </c>
      <c r="Q211" s="20">
        <v>5.3767445564488099E-3</v>
      </c>
      <c r="R211" s="3">
        <f t="shared" si="34"/>
        <v>0</v>
      </c>
      <c r="S211" s="3">
        <f t="shared" si="35"/>
        <v>0</v>
      </c>
      <c r="T211" s="3">
        <f t="shared" si="36"/>
        <v>0</v>
      </c>
      <c r="U211" s="3">
        <f t="shared" si="37"/>
        <v>0</v>
      </c>
      <c r="V211" s="3">
        <f t="shared" si="38"/>
        <v>0</v>
      </c>
      <c r="W211" s="3">
        <f t="shared" si="39"/>
        <v>0</v>
      </c>
      <c r="X211" s="3">
        <f t="shared" si="40"/>
        <v>0</v>
      </c>
    </row>
    <row r="212" spans="1:24" x14ac:dyDescent="0.25">
      <c r="A212" s="35">
        <v>44782</v>
      </c>
      <c r="B212" s="36">
        <v>10</v>
      </c>
      <c r="C212" s="18" t="str">
        <f t="shared" si="33"/>
        <v>44782_10</v>
      </c>
      <c r="D212" s="20">
        <v>233.53383898069424</v>
      </c>
      <c r="E212" s="20">
        <v>526.33714290099749</v>
      </c>
      <c r="F212" s="20">
        <v>486.03857540547415</v>
      </c>
      <c r="G212" s="20">
        <v>378.79840463410858</v>
      </c>
      <c r="H212" s="20">
        <v>0.15088802899733658</v>
      </c>
      <c r="I212" s="20">
        <v>1.5690884064863213</v>
      </c>
      <c r="J212" s="20">
        <v>0.46447582860392767</v>
      </c>
      <c r="K212" s="20">
        <v>-15.165470659406793</v>
      </c>
      <c r="L212" s="20">
        <v>-36.993379542132118</v>
      </c>
      <c r="M212" s="20">
        <v>-42.996064350513151</v>
      </c>
      <c r="N212" s="20">
        <v>-33.81704272134678</v>
      </c>
      <c r="O212" s="20">
        <v>3.4538916962015359E-2</v>
      </c>
      <c r="P212" s="20">
        <v>0.16463884688908276</v>
      </c>
      <c r="Q212" s="20">
        <v>9.1455914187472093E-2</v>
      </c>
      <c r="R212" s="3">
        <f t="shared" si="34"/>
        <v>0</v>
      </c>
      <c r="S212" s="3">
        <f t="shared" si="35"/>
        <v>0</v>
      </c>
      <c r="T212" s="3">
        <f t="shared" si="36"/>
        <v>0</v>
      </c>
      <c r="U212" s="3">
        <f t="shared" si="37"/>
        <v>0</v>
      </c>
      <c r="V212" s="3">
        <f t="shared" si="38"/>
        <v>3.3861219866022987E-2</v>
      </c>
      <c r="W212" s="3">
        <f t="shared" si="39"/>
        <v>0</v>
      </c>
      <c r="X212" s="3">
        <f t="shared" si="40"/>
        <v>0</v>
      </c>
    </row>
    <row r="213" spans="1:24" x14ac:dyDescent="0.25">
      <c r="A213" s="35">
        <v>44782</v>
      </c>
      <c r="B213" s="36">
        <v>11</v>
      </c>
      <c r="C213" s="18" t="str">
        <f t="shared" si="33"/>
        <v>44782_11</v>
      </c>
      <c r="D213" s="20">
        <v>234.69079209782282</v>
      </c>
      <c r="E213" s="20">
        <v>527.49817206771002</v>
      </c>
      <c r="F213" s="20">
        <v>487.39052404637999</v>
      </c>
      <c r="G213" s="20">
        <v>380.13117978736182</v>
      </c>
      <c r="H213" s="20">
        <v>0.14392425089995381</v>
      </c>
      <c r="I213" s="20">
        <v>1.5348653403068042</v>
      </c>
      <c r="J213" s="20">
        <v>0.4444196484905405</v>
      </c>
      <c r="K213" s="20">
        <v>-13.732824315328543</v>
      </c>
      <c r="L213" s="20">
        <v>-33.698927711131439</v>
      </c>
      <c r="M213" s="20">
        <v>-41.596811340064384</v>
      </c>
      <c r="N213" s="20">
        <v>-31.777975269025955</v>
      </c>
      <c r="O213" s="20">
        <v>3.2460141950467238E-2</v>
      </c>
      <c r="P213" s="20">
        <v>0.17483436621772019</v>
      </c>
      <c r="Q213" s="20">
        <v>8.5942084275294733E-2</v>
      </c>
      <c r="R213" s="3">
        <f t="shared" si="34"/>
        <v>0</v>
      </c>
      <c r="S213" s="3">
        <f t="shared" si="35"/>
        <v>0</v>
      </c>
      <c r="T213" s="3">
        <f t="shared" si="36"/>
        <v>0</v>
      </c>
      <c r="U213" s="3">
        <f t="shared" si="37"/>
        <v>0</v>
      </c>
      <c r="V213" s="3">
        <f t="shared" si="38"/>
        <v>2.8534965305979352E-2</v>
      </c>
      <c r="W213" s="3">
        <f t="shared" si="39"/>
        <v>0</v>
      </c>
      <c r="X213" s="3">
        <f t="shared" si="40"/>
        <v>0</v>
      </c>
    </row>
    <row r="214" spans="1:24" x14ac:dyDescent="0.25">
      <c r="A214" s="35">
        <v>44782</v>
      </c>
      <c r="B214" s="36">
        <v>12</v>
      </c>
      <c r="C214" s="18" t="str">
        <f t="shared" si="33"/>
        <v>44782_12</v>
      </c>
      <c r="D214" s="20">
        <v>230.30545795641754</v>
      </c>
      <c r="E214" s="20">
        <v>515.01517956619614</v>
      </c>
      <c r="F214" s="20">
        <v>475.57864647563304</v>
      </c>
      <c r="G214" s="20">
        <v>371.40225202859091</v>
      </c>
      <c r="H214" s="20">
        <v>0.13649263542787698</v>
      </c>
      <c r="I214" s="20">
        <v>1.4554993375208474</v>
      </c>
      <c r="J214" s="20">
        <v>0.42261664499671858</v>
      </c>
      <c r="K214" s="20">
        <v>-12.811146519569778</v>
      </c>
      <c r="L214" s="20">
        <v>-31.494458978012968</v>
      </c>
      <c r="M214" s="20">
        <v>-39.252823761514591</v>
      </c>
      <c r="N214" s="20">
        <v>-30.470260428563709</v>
      </c>
      <c r="O214" s="20">
        <v>3.4570256012589132E-2</v>
      </c>
      <c r="P214" s="20">
        <v>0.1928232473517929</v>
      </c>
      <c r="Q214" s="20">
        <v>9.2435342181282062E-2</v>
      </c>
      <c r="R214" s="3">
        <f t="shared" si="34"/>
        <v>0</v>
      </c>
      <c r="S214" s="3">
        <f t="shared" si="35"/>
        <v>0</v>
      </c>
      <c r="T214" s="3">
        <f t="shared" si="36"/>
        <v>0</v>
      </c>
      <c r="U214" s="3">
        <f t="shared" si="37"/>
        <v>0</v>
      </c>
      <c r="V214" s="3">
        <f t="shared" si="38"/>
        <v>5.6457703389334639E-2</v>
      </c>
      <c r="W214" s="3">
        <f t="shared" si="39"/>
        <v>0</v>
      </c>
      <c r="X214" s="3">
        <f t="shared" si="40"/>
        <v>6.1428870344569231E-2</v>
      </c>
    </row>
    <row r="215" spans="1:24" x14ac:dyDescent="0.25">
      <c r="A215" s="35">
        <v>44782</v>
      </c>
      <c r="B215" s="36">
        <v>13</v>
      </c>
      <c r="C215" s="18" t="str">
        <f t="shared" si="33"/>
        <v>44782_13</v>
      </c>
      <c r="D215" s="20">
        <v>225.21305352264</v>
      </c>
      <c r="E215" s="20">
        <v>500.25134696841354</v>
      </c>
      <c r="F215" s="20">
        <v>462.16787911293761</v>
      </c>
      <c r="G215" s="20">
        <v>362.71431083449738</v>
      </c>
      <c r="H215" s="20">
        <v>0.13614036182808745</v>
      </c>
      <c r="I215" s="20">
        <v>1.414193453424647</v>
      </c>
      <c r="J215" s="20">
        <v>0.42632846963646248</v>
      </c>
      <c r="K215" s="20">
        <v>-12.141056602409257</v>
      </c>
      <c r="L215" s="20">
        <v>-30.870362101158129</v>
      </c>
      <c r="M215" s="20">
        <v>-36.854362549690457</v>
      </c>
      <c r="N215" s="20">
        <v>-28.908716765239507</v>
      </c>
      <c r="O215" s="20">
        <v>4.0487286782220119E-2</v>
      </c>
      <c r="P215" s="20">
        <v>0.21662881438740375</v>
      </c>
      <c r="Q215" s="20">
        <v>0.11367161682738629</v>
      </c>
      <c r="R215" s="3">
        <f t="shared" si="34"/>
        <v>0</v>
      </c>
      <c r="S215" s="3">
        <f t="shared" si="35"/>
        <v>0</v>
      </c>
      <c r="T215" s="3">
        <f t="shared" si="36"/>
        <v>0</v>
      </c>
      <c r="U215" s="3">
        <f t="shared" si="37"/>
        <v>0</v>
      </c>
      <c r="V215" s="3">
        <f t="shared" si="38"/>
        <v>0.10294454073050281</v>
      </c>
      <c r="W215" s="3">
        <f t="shared" si="39"/>
        <v>0</v>
      </c>
      <c r="X215" s="3">
        <f t="shared" si="40"/>
        <v>0.22054358539632821</v>
      </c>
    </row>
    <row r="216" spans="1:24" x14ac:dyDescent="0.25">
      <c r="A216" s="35">
        <v>44782</v>
      </c>
      <c r="B216" s="36">
        <v>14</v>
      </c>
      <c r="C216" s="18" t="str">
        <f t="shared" si="33"/>
        <v>44782_14</v>
      </c>
      <c r="D216" s="20">
        <v>219.30912461547095</v>
      </c>
      <c r="E216" s="20">
        <v>486.07818261435085</v>
      </c>
      <c r="F216" s="20">
        <v>449.88590976429816</v>
      </c>
      <c r="G216" s="20">
        <v>353.38349633441339</v>
      </c>
      <c r="H216" s="20">
        <v>0.12239562897123264</v>
      </c>
      <c r="I216" s="20">
        <v>1.3116694154197619</v>
      </c>
      <c r="J216" s="20">
        <v>0.38200959665424294</v>
      </c>
      <c r="K216" s="20">
        <v>-12.074751363103708</v>
      </c>
      <c r="L216" s="20">
        <v>-34.60195838627034</v>
      </c>
      <c r="M216" s="20">
        <v>-39.036860462163922</v>
      </c>
      <c r="N216" s="20">
        <v>-29.654891334694288</v>
      </c>
      <c r="O216" s="20">
        <v>2.9722684474838654E-2</v>
      </c>
      <c r="P216" s="20">
        <v>0.15022404635525416</v>
      </c>
      <c r="Q216" s="20">
        <v>7.9925544046918415E-2</v>
      </c>
      <c r="R216" s="3">
        <f t="shared" si="34"/>
        <v>0</v>
      </c>
      <c r="S216" s="3">
        <f t="shared" si="35"/>
        <v>0</v>
      </c>
      <c r="T216" s="3">
        <f t="shared" si="36"/>
        <v>0</v>
      </c>
      <c r="U216" s="3">
        <f t="shared" si="37"/>
        <v>0</v>
      </c>
      <c r="V216" s="3">
        <f t="shared" si="38"/>
        <v>4.0710989596117249E-2</v>
      </c>
      <c r="W216" s="3">
        <f t="shared" si="39"/>
        <v>0</v>
      </c>
      <c r="X216" s="3">
        <f t="shared" si="40"/>
        <v>2.7357422295566064E-2</v>
      </c>
    </row>
    <row r="217" spans="1:24" x14ac:dyDescent="0.25">
      <c r="A217" s="35">
        <v>44782</v>
      </c>
      <c r="B217" s="36">
        <v>15</v>
      </c>
      <c r="C217" s="18" t="str">
        <f t="shared" si="33"/>
        <v>44782_15</v>
      </c>
      <c r="D217" s="20">
        <v>212.17781190847367</v>
      </c>
      <c r="E217" s="20">
        <v>475.4830223452667</v>
      </c>
      <c r="F217" s="20">
        <v>441.22398526057765</v>
      </c>
      <c r="G217" s="20">
        <v>343.46516259891956</v>
      </c>
      <c r="H217" s="20">
        <v>0.11335374662630984</v>
      </c>
      <c r="I217" s="20">
        <v>1.258840007314326</v>
      </c>
      <c r="J217" s="20">
        <v>0.3554912230980492</v>
      </c>
      <c r="K217" s="20">
        <v>-10.760522597947769</v>
      </c>
      <c r="L217" s="20">
        <v>-29.974814835818169</v>
      </c>
      <c r="M217" s="20">
        <v>-34.869577281099168</v>
      </c>
      <c r="N217" s="20">
        <v>-28.183390940248223</v>
      </c>
      <c r="O217" s="20">
        <v>2.1480110548760818E-2</v>
      </c>
      <c r="P217" s="20">
        <v>0.13267634325425631</v>
      </c>
      <c r="Q217" s="20">
        <v>5.6120509401177021E-2</v>
      </c>
      <c r="R217" s="3">
        <f t="shared" si="34"/>
        <v>0</v>
      </c>
      <c r="S217" s="3">
        <f t="shared" si="35"/>
        <v>0</v>
      </c>
      <c r="T217" s="3">
        <f t="shared" si="36"/>
        <v>0</v>
      </c>
      <c r="U217" s="3">
        <f t="shared" si="37"/>
        <v>0</v>
      </c>
      <c r="V217" s="3">
        <f t="shared" si="38"/>
        <v>0</v>
      </c>
      <c r="W217" s="3">
        <f t="shared" si="39"/>
        <v>0</v>
      </c>
      <c r="X217" s="3">
        <f t="shared" si="40"/>
        <v>0</v>
      </c>
    </row>
    <row r="218" spans="1:24" x14ac:dyDescent="0.25">
      <c r="A218" s="35">
        <v>44782</v>
      </c>
      <c r="B218" s="36">
        <v>16</v>
      </c>
      <c r="C218" s="18" t="str">
        <f t="shared" si="33"/>
        <v>44782_16</v>
      </c>
      <c r="D218" s="20">
        <v>203.35792988859666</v>
      </c>
      <c r="E218" s="20">
        <v>459.15134258581963</v>
      </c>
      <c r="F218" s="20">
        <v>425.85507561058017</v>
      </c>
      <c r="G218" s="20">
        <v>329.69171812965232</v>
      </c>
      <c r="H218" s="20">
        <v>0.12401336853368802</v>
      </c>
      <c r="I218" s="20">
        <v>1.2940493175976702</v>
      </c>
      <c r="J218" s="20">
        <v>0.38732147461812055</v>
      </c>
      <c r="K218" s="20">
        <v>-11.784334975036051</v>
      </c>
      <c r="L218" s="20">
        <v>-31.803921862836798</v>
      </c>
      <c r="M218" s="20">
        <v>-36.17624050621675</v>
      </c>
      <c r="N218" s="20">
        <v>-30.290970418350479</v>
      </c>
      <c r="O218" s="20">
        <v>3.1575679892696433E-2</v>
      </c>
      <c r="P218" s="20">
        <v>0.17508143692820352</v>
      </c>
      <c r="Q218" s="20">
        <v>8.766337231616747E-2</v>
      </c>
      <c r="R218" s="3">
        <f t="shared" si="34"/>
        <v>0</v>
      </c>
      <c r="S218" s="3">
        <f t="shared" si="35"/>
        <v>0</v>
      </c>
      <c r="T218" s="3">
        <f t="shared" si="36"/>
        <v>0</v>
      </c>
      <c r="U218" s="3">
        <f t="shared" si="37"/>
        <v>0</v>
      </c>
      <c r="V218" s="3">
        <f t="shared" si="38"/>
        <v>5.258562002778433E-2</v>
      </c>
      <c r="W218" s="3">
        <f t="shared" si="39"/>
        <v>0</v>
      </c>
      <c r="X218" s="3">
        <f t="shared" si="40"/>
        <v>7.918563687570665E-2</v>
      </c>
    </row>
    <row r="219" spans="1:24" x14ac:dyDescent="0.25">
      <c r="A219" s="35">
        <v>44782</v>
      </c>
      <c r="B219" s="36">
        <v>17</v>
      </c>
      <c r="C219" s="18" t="str">
        <f t="shared" si="33"/>
        <v>44782_17</v>
      </c>
      <c r="D219" s="20">
        <v>197.91754167910202</v>
      </c>
      <c r="E219" s="20">
        <v>450.21468027306213</v>
      </c>
      <c r="F219" s="20">
        <v>418.00386120444989</v>
      </c>
      <c r="G219" s="20">
        <v>321.55161433252562</v>
      </c>
      <c r="H219" s="20">
        <v>0.12116204390286009</v>
      </c>
      <c r="I219" s="20">
        <v>1.2664758622559749</v>
      </c>
      <c r="J219" s="20">
        <v>0.38425716321786069</v>
      </c>
      <c r="K219" s="20">
        <v>-15.450946973116267</v>
      </c>
      <c r="L219" s="20">
        <v>-38.485171748820477</v>
      </c>
      <c r="M219" s="20">
        <v>-41.313348279993029</v>
      </c>
      <c r="N219" s="20">
        <v>-34.218641695169644</v>
      </c>
      <c r="O219" s="20">
        <v>2.6428755143268735E-2</v>
      </c>
      <c r="P219" s="20">
        <v>0.15766127720317563</v>
      </c>
      <c r="Q219" s="20">
        <v>7.5637536548484763E-2</v>
      </c>
      <c r="R219" s="3">
        <f t="shared" si="34"/>
        <v>0</v>
      </c>
      <c r="S219" s="3">
        <f t="shared" si="35"/>
        <v>0</v>
      </c>
      <c r="T219" s="3">
        <f t="shared" si="36"/>
        <v>0</v>
      </c>
      <c r="U219" s="3">
        <f t="shared" si="37"/>
        <v>0</v>
      </c>
      <c r="V219" s="3">
        <f t="shared" si="38"/>
        <v>1.7052433159977294E-2</v>
      </c>
      <c r="W219" s="3">
        <f t="shared" si="39"/>
        <v>0</v>
      </c>
      <c r="X219" s="3">
        <f t="shared" si="40"/>
        <v>0</v>
      </c>
    </row>
    <row r="220" spans="1:24" x14ac:dyDescent="0.25">
      <c r="A220" s="35">
        <v>44782</v>
      </c>
      <c r="B220" s="36">
        <v>18</v>
      </c>
      <c r="C220" s="18" t="str">
        <f t="shared" si="33"/>
        <v>44782_18</v>
      </c>
      <c r="D220" s="20">
        <v>195.7721372115505</v>
      </c>
      <c r="E220" s="20">
        <v>439.93957855222567</v>
      </c>
      <c r="F220" s="20">
        <v>412.43401602359978</v>
      </c>
      <c r="G220" s="20">
        <v>318.60859213739764</v>
      </c>
      <c r="H220" s="20">
        <v>0.1197669113572251</v>
      </c>
      <c r="I220" s="20">
        <v>1.1265442073882006</v>
      </c>
      <c r="J220" s="20">
        <v>0.37564198879411548</v>
      </c>
      <c r="K220" s="20">
        <v>-21.299460810521783</v>
      </c>
      <c r="L220" s="20">
        <v>-53.452540503216042</v>
      </c>
      <c r="M220" s="20">
        <v>-54.279984802391901</v>
      </c>
      <c r="N220" s="20">
        <v>-42.04929497163279</v>
      </c>
      <c r="O220" s="20">
        <v>9.7014373430173301E-3</v>
      </c>
      <c r="P220" s="20">
        <v>2.8005340212948995E-2</v>
      </c>
      <c r="Q220" s="20">
        <v>2.1499602586559183E-2</v>
      </c>
      <c r="R220" s="3">
        <f t="shared" si="34"/>
        <v>0</v>
      </c>
      <c r="S220" s="3">
        <f t="shared" si="35"/>
        <v>0</v>
      </c>
      <c r="T220" s="3">
        <f t="shared" si="36"/>
        <v>0</v>
      </c>
      <c r="U220" s="3">
        <f t="shared" si="37"/>
        <v>0</v>
      </c>
      <c r="V220" s="3">
        <f t="shared" si="38"/>
        <v>0</v>
      </c>
      <c r="W220" s="3">
        <f t="shared" si="39"/>
        <v>0</v>
      </c>
      <c r="X220" s="3">
        <f t="shared" si="40"/>
        <v>0</v>
      </c>
    </row>
    <row r="221" spans="1:24" x14ac:dyDescent="0.25">
      <c r="A221" s="35">
        <v>44782</v>
      </c>
      <c r="B221" s="36">
        <v>19</v>
      </c>
      <c r="C221" s="18" t="str">
        <f t="shared" si="33"/>
        <v>44782_19</v>
      </c>
      <c r="D221" s="20">
        <v>218.86405899547512</v>
      </c>
      <c r="E221" s="20">
        <v>488.58144972472314</v>
      </c>
      <c r="F221" s="20">
        <v>466.49655991293213</v>
      </c>
      <c r="G221" s="20">
        <v>359.88896169775677</v>
      </c>
      <c r="H221" s="20">
        <v>0.13775534287806551</v>
      </c>
      <c r="I221" s="20">
        <v>1.2594335578452038</v>
      </c>
      <c r="J221" s="20">
        <v>0.42869072703157218</v>
      </c>
      <c r="K221" s="20">
        <v>-24.184558714857374</v>
      </c>
      <c r="L221" s="20">
        <v>-60.22946663391366</v>
      </c>
      <c r="M221" s="20">
        <v>-58.43597643504647</v>
      </c>
      <c r="N221" s="20">
        <v>-45.169493237011572</v>
      </c>
      <c r="O221" s="20">
        <v>-1.2278603398893443E-2</v>
      </c>
      <c r="P221" s="20">
        <v>-9.198593176341989E-2</v>
      </c>
      <c r="Q221" s="20">
        <v>-4.2155763748117608E-2</v>
      </c>
      <c r="R221" s="3">
        <f t="shared" si="34"/>
        <v>0</v>
      </c>
      <c r="S221" s="3">
        <f t="shared" si="35"/>
        <v>0</v>
      </c>
      <c r="T221" s="3">
        <f t="shared" si="36"/>
        <v>0</v>
      </c>
      <c r="U221" s="3">
        <f t="shared" si="37"/>
        <v>0</v>
      </c>
      <c r="V221" s="3">
        <f t="shared" si="38"/>
        <v>0</v>
      </c>
      <c r="W221" s="3">
        <f t="shared" si="39"/>
        <v>0</v>
      </c>
      <c r="X221" s="3">
        <f t="shared" si="40"/>
        <v>0</v>
      </c>
    </row>
    <row r="222" spans="1:24" x14ac:dyDescent="0.25">
      <c r="A222" s="35">
        <v>44782</v>
      </c>
      <c r="B222" s="36">
        <v>20</v>
      </c>
      <c r="C222" s="18" t="str">
        <f t="shared" si="33"/>
        <v>44782_20</v>
      </c>
      <c r="D222" s="20">
        <v>236.89405535824801</v>
      </c>
      <c r="E222" s="20">
        <v>535.13184959841851</v>
      </c>
      <c r="F222" s="20">
        <v>518.96719418651946</v>
      </c>
      <c r="G222" s="20">
        <v>395.14491458268265</v>
      </c>
      <c r="H222" s="20">
        <v>0.1562753779736801</v>
      </c>
      <c r="I222" s="20">
        <v>1.4224973694544008</v>
      </c>
      <c r="J222" s="20">
        <v>0.48446037655555418</v>
      </c>
      <c r="K222" s="20">
        <v>-25.03800965539368</v>
      </c>
      <c r="L222" s="20">
        <v>-61.038400355908259</v>
      </c>
      <c r="M222" s="20">
        <v>-57.604942065308869</v>
      </c>
      <c r="N222" s="20">
        <v>-45.530919087072441</v>
      </c>
      <c r="O222" s="20">
        <v>-1.5721484407295615E-2</v>
      </c>
      <c r="P222" s="20">
        <v>-0.11629175668535899</v>
      </c>
      <c r="Q222" s="20">
        <v>-5.2373467285369305E-2</v>
      </c>
      <c r="R222" s="3">
        <f t="shared" si="34"/>
        <v>0</v>
      </c>
      <c r="S222" s="3">
        <f t="shared" si="35"/>
        <v>0</v>
      </c>
      <c r="T222" s="3">
        <f t="shared" si="36"/>
        <v>0</v>
      </c>
      <c r="U222" s="3">
        <f t="shared" si="37"/>
        <v>0</v>
      </c>
      <c r="V222" s="3">
        <f t="shared" si="38"/>
        <v>0</v>
      </c>
      <c r="W222" s="3">
        <f t="shared" si="39"/>
        <v>0</v>
      </c>
      <c r="X222" s="3">
        <f t="shared" si="40"/>
        <v>0</v>
      </c>
    </row>
    <row r="223" spans="1:24" x14ac:dyDescent="0.25">
      <c r="A223" s="35">
        <v>44782</v>
      </c>
      <c r="B223" s="36">
        <v>21</v>
      </c>
      <c r="C223" s="18" t="str">
        <f t="shared" si="33"/>
        <v>44782_21</v>
      </c>
      <c r="D223" s="20">
        <v>238.91569378970703</v>
      </c>
      <c r="E223" s="20">
        <v>546.61538457935296</v>
      </c>
      <c r="F223" s="20">
        <v>533.65821576691712</v>
      </c>
      <c r="G223" s="20">
        <v>402.47519481578246</v>
      </c>
      <c r="H223" s="20">
        <v>0.15138569306909963</v>
      </c>
      <c r="I223" s="20">
        <v>1.4382887753419236</v>
      </c>
      <c r="J223" s="20">
        <v>0.46927711574494535</v>
      </c>
      <c r="K223" s="20">
        <v>-26.708761735578928</v>
      </c>
      <c r="L223" s="20">
        <v>-64.464511190639101</v>
      </c>
      <c r="M223" s="20">
        <v>-60.464924447545648</v>
      </c>
      <c r="N223" s="20">
        <v>-48.194324885800988</v>
      </c>
      <c r="O223" s="20">
        <v>-1.8803613537191531E-2</v>
      </c>
      <c r="P223" s="20">
        <v>-0.13080146121160102</v>
      </c>
      <c r="Q223" s="20">
        <v>-6.1060726039232488E-2</v>
      </c>
      <c r="R223" s="3">
        <f t="shared" si="34"/>
        <v>0</v>
      </c>
      <c r="S223" s="3">
        <f t="shared" si="35"/>
        <v>0</v>
      </c>
      <c r="T223" s="3">
        <f t="shared" si="36"/>
        <v>0</v>
      </c>
      <c r="U223" s="3">
        <f t="shared" si="37"/>
        <v>0</v>
      </c>
      <c r="V223" s="3">
        <f t="shared" si="38"/>
        <v>0</v>
      </c>
      <c r="W223" s="3">
        <f t="shared" si="39"/>
        <v>0</v>
      </c>
      <c r="X223" s="3">
        <f t="shared" si="40"/>
        <v>0</v>
      </c>
    </row>
    <row r="224" spans="1:24" x14ac:dyDescent="0.25">
      <c r="A224" s="35">
        <v>44782</v>
      </c>
      <c r="B224" s="36">
        <v>22</v>
      </c>
      <c r="C224" s="18" t="str">
        <f t="shared" si="33"/>
        <v>44782_22</v>
      </c>
      <c r="D224" s="20">
        <v>231.55304533281128</v>
      </c>
      <c r="E224" s="20">
        <v>538.25211791709557</v>
      </c>
      <c r="F224" s="20">
        <v>526.86455901208853</v>
      </c>
      <c r="G224" s="20">
        <v>393.15804123701105</v>
      </c>
      <c r="H224" s="20">
        <v>0.15153687169159027</v>
      </c>
      <c r="I224" s="20">
        <v>1.4262866276109618</v>
      </c>
      <c r="J224" s="20">
        <v>0.46989644667707769</v>
      </c>
      <c r="K224" s="20">
        <v>-28.899714608212719</v>
      </c>
      <c r="L224" s="20">
        <v>-68.719154347148447</v>
      </c>
      <c r="M224" s="20">
        <v>-64.35821457279151</v>
      </c>
      <c r="N224" s="20">
        <v>-51.785424873800373</v>
      </c>
      <c r="O224" s="20">
        <v>-1.8528002511740787E-2</v>
      </c>
      <c r="P224" s="20">
        <v>-0.13520328122529171</v>
      </c>
      <c r="Q224" s="20">
        <v>-6.0531657412279255E-2</v>
      </c>
      <c r="R224" s="3">
        <f t="shared" si="34"/>
        <v>0</v>
      </c>
      <c r="S224" s="3">
        <f t="shared" si="35"/>
        <v>0</v>
      </c>
      <c r="T224" s="3">
        <f t="shared" si="36"/>
        <v>0</v>
      </c>
      <c r="U224" s="3">
        <f t="shared" si="37"/>
        <v>0</v>
      </c>
      <c r="V224" s="3">
        <f t="shared" si="38"/>
        <v>0</v>
      </c>
      <c r="W224" s="3">
        <f t="shared" si="39"/>
        <v>0</v>
      </c>
      <c r="X224" s="3">
        <f t="shared" si="40"/>
        <v>0</v>
      </c>
    </row>
    <row r="225" spans="1:24" x14ac:dyDescent="0.25">
      <c r="A225" s="35">
        <v>44782</v>
      </c>
      <c r="B225" s="36">
        <v>23</v>
      </c>
      <c r="C225" s="18" t="str">
        <f t="shared" si="33"/>
        <v>44782_23</v>
      </c>
      <c r="D225" s="20">
        <v>212.1691846105648</v>
      </c>
      <c r="E225" s="20">
        <v>497.29172630616216</v>
      </c>
      <c r="F225" s="20">
        <v>486.92369248398052</v>
      </c>
      <c r="G225" s="20">
        <v>360.95383451847079</v>
      </c>
      <c r="H225" s="20">
        <v>0.1378635994640367</v>
      </c>
      <c r="I225" s="20">
        <v>1.3242569481012971</v>
      </c>
      <c r="J225" s="20">
        <v>0.42806504127968903</v>
      </c>
      <c r="K225" s="20">
        <v>-32.086576429130496</v>
      </c>
      <c r="L225" s="20">
        <v>-75.33049434385444</v>
      </c>
      <c r="M225" s="20">
        <v>-70.192587530486975</v>
      </c>
      <c r="N225" s="20">
        <v>-57.069679412852409</v>
      </c>
      <c r="O225" s="20">
        <v>-2.0312235409507204E-2</v>
      </c>
      <c r="P225" s="20">
        <v>-0.14864374064479804</v>
      </c>
      <c r="Q225" s="20">
        <v>-6.5603672061426421E-2</v>
      </c>
      <c r="R225" s="3">
        <f t="shared" si="34"/>
        <v>0</v>
      </c>
      <c r="S225" s="3">
        <f t="shared" si="35"/>
        <v>0</v>
      </c>
      <c r="T225" s="3">
        <f t="shared" si="36"/>
        <v>0</v>
      </c>
      <c r="U225" s="3">
        <f t="shared" si="37"/>
        <v>0</v>
      </c>
      <c r="V225" s="3">
        <f t="shared" si="38"/>
        <v>0</v>
      </c>
      <c r="W225" s="3">
        <f t="shared" si="39"/>
        <v>0</v>
      </c>
      <c r="X225" s="3">
        <f t="shared" si="40"/>
        <v>0</v>
      </c>
    </row>
    <row r="226" spans="1:24" x14ac:dyDescent="0.25">
      <c r="A226" s="35">
        <v>44782</v>
      </c>
      <c r="B226" s="36">
        <v>24</v>
      </c>
      <c r="C226" s="18" t="str">
        <f t="shared" si="33"/>
        <v>44782_24</v>
      </c>
      <c r="D226" s="20">
        <v>183.41060695783588</v>
      </c>
      <c r="E226" s="20">
        <v>430.04134251120752</v>
      </c>
      <c r="F226" s="20">
        <v>418.31755503956697</v>
      </c>
      <c r="G226" s="20">
        <v>310.19696643523667</v>
      </c>
      <c r="H226" s="20">
        <v>0.12416454529071236</v>
      </c>
      <c r="I226" s="20">
        <v>1.1860898264270106</v>
      </c>
      <c r="J226" s="20">
        <v>0.38739239950588372</v>
      </c>
      <c r="K226" s="20">
        <v>-30.074457548709269</v>
      </c>
      <c r="L226" s="20">
        <v>-71.119432156844681</v>
      </c>
      <c r="M226" s="20">
        <v>-67.303817191328378</v>
      </c>
      <c r="N226" s="20">
        <v>-52.374877064063078</v>
      </c>
      <c r="O226" s="20">
        <v>-2.229791673249212E-2</v>
      </c>
      <c r="P226" s="20">
        <v>-0.15504146463416382</v>
      </c>
      <c r="Q226" s="20">
        <v>-7.139940889681233E-2</v>
      </c>
      <c r="R226" s="3">
        <f t="shared" si="34"/>
        <v>0</v>
      </c>
      <c r="S226" s="3">
        <f t="shared" si="35"/>
        <v>0</v>
      </c>
      <c r="T226" s="3">
        <f t="shared" si="36"/>
        <v>0</v>
      </c>
      <c r="U226" s="3">
        <f t="shared" si="37"/>
        <v>0</v>
      </c>
      <c r="V226" s="3">
        <f t="shared" si="38"/>
        <v>0</v>
      </c>
      <c r="W226" s="3">
        <f t="shared" si="39"/>
        <v>0</v>
      </c>
      <c r="X226" s="3">
        <f t="shared" si="40"/>
        <v>0</v>
      </c>
    </row>
    <row r="227" spans="1:24" x14ac:dyDescent="0.25">
      <c r="A227" s="35">
        <v>44783</v>
      </c>
      <c r="B227" s="36">
        <v>1</v>
      </c>
      <c r="C227" s="18" t="str">
        <f t="shared" si="33"/>
        <v>44783_1</v>
      </c>
      <c r="D227" s="20">
        <v>155.39356770322652</v>
      </c>
      <c r="E227" s="20">
        <v>359.68310302831429</v>
      </c>
      <c r="F227" s="20">
        <v>345.64586157690297</v>
      </c>
      <c r="G227" s="20">
        <v>258.3539950819407</v>
      </c>
      <c r="H227" s="20">
        <v>0.11139975893696384</v>
      </c>
      <c r="I227" s="20">
        <v>1.0303684013808876</v>
      </c>
      <c r="J227" s="20">
        <v>0.34869553803594</v>
      </c>
      <c r="K227" s="20">
        <v>-26.7635443856935</v>
      </c>
      <c r="L227" s="20">
        <v>-62.67963892331921</v>
      </c>
      <c r="M227" s="20">
        <v>-58.347220365731502</v>
      </c>
      <c r="N227" s="20">
        <v>-44.951270492845239</v>
      </c>
      <c r="O227" s="20">
        <v>-2.3458760471489044E-2</v>
      </c>
      <c r="P227" s="20">
        <v>-0.16464870027182388</v>
      </c>
      <c r="Q227" s="20">
        <v>-7.4747175395889348E-2</v>
      </c>
      <c r="R227" s="3">
        <f t="shared" si="34"/>
        <v>0</v>
      </c>
      <c r="S227" s="3">
        <f t="shared" si="35"/>
        <v>0</v>
      </c>
      <c r="T227" s="3">
        <f t="shared" si="36"/>
        <v>0</v>
      </c>
      <c r="U227" s="3">
        <f t="shared" si="37"/>
        <v>0</v>
      </c>
      <c r="V227" s="3">
        <f t="shared" si="38"/>
        <v>0</v>
      </c>
      <c r="W227" s="3">
        <f t="shared" si="39"/>
        <v>0</v>
      </c>
      <c r="X227" s="3">
        <f t="shared" si="40"/>
        <v>0</v>
      </c>
    </row>
    <row r="228" spans="1:24" x14ac:dyDescent="0.25">
      <c r="A228" s="35">
        <v>44783</v>
      </c>
      <c r="B228" s="36">
        <v>2</v>
      </c>
      <c r="C228" s="18" t="str">
        <f t="shared" si="33"/>
        <v>44783_2</v>
      </c>
      <c r="D228" s="20">
        <v>136.14671908396662</v>
      </c>
      <c r="E228" s="20">
        <v>306.33125849845317</v>
      </c>
      <c r="F228" s="20">
        <v>291.32099651151725</v>
      </c>
      <c r="G228" s="20">
        <v>221.04833369705813</v>
      </c>
      <c r="H228" s="20">
        <v>0.10222544008694343</v>
      </c>
      <c r="I228" s="20">
        <v>0.90657843164065099</v>
      </c>
      <c r="J228" s="20">
        <v>0.32078501053222586</v>
      </c>
      <c r="K228" s="20">
        <v>-23.199923997404696</v>
      </c>
      <c r="L228" s="20">
        <v>-54.072801217767683</v>
      </c>
      <c r="M228" s="20">
        <v>-48.519431820493637</v>
      </c>
      <c r="N228" s="20">
        <v>-38.531506957489306</v>
      </c>
      <c r="O228" s="20">
        <v>-2.3189952841008991E-2</v>
      </c>
      <c r="P228" s="20">
        <v>-0.17026764219904056</v>
      </c>
      <c r="Q228" s="20">
        <v>-7.4043295605960333E-2</v>
      </c>
      <c r="R228" s="3">
        <f t="shared" si="34"/>
        <v>0</v>
      </c>
      <c r="S228" s="3">
        <f t="shared" si="35"/>
        <v>0</v>
      </c>
      <c r="T228" s="3">
        <f t="shared" si="36"/>
        <v>0</v>
      </c>
      <c r="U228" s="3">
        <f t="shared" si="37"/>
        <v>0</v>
      </c>
      <c r="V228" s="3">
        <f t="shared" si="38"/>
        <v>0</v>
      </c>
      <c r="W228" s="3">
        <f t="shared" si="39"/>
        <v>0</v>
      </c>
      <c r="X228" s="3">
        <f t="shared" si="40"/>
        <v>0</v>
      </c>
    </row>
    <row r="229" spans="1:24" x14ac:dyDescent="0.25">
      <c r="A229" s="35">
        <v>44783</v>
      </c>
      <c r="B229" s="36">
        <v>3</v>
      </c>
      <c r="C229" s="18" t="str">
        <f t="shared" si="33"/>
        <v>44783_3</v>
      </c>
      <c r="D229" s="20">
        <v>125.82104173268976</v>
      </c>
      <c r="E229" s="20">
        <v>278.37967046407869</v>
      </c>
      <c r="F229" s="20">
        <v>262.00677606055217</v>
      </c>
      <c r="G229" s="20">
        <v>201.28109410395001</v>
      </c>
      <c r="H229" s="20">
        <v>9.9460925169293835E-2</v>
      </c>
      <c r="I229" s="20">
        <v>0.85021365307008423</v>
      </c>
      <c r="J229" s="20">
        <v>0.31275132308767151</v>
      </c>
      <c r="K229" s="20">
        <v>-23.294490892628033</v>
      </c>
      <c r="L229" s="20">
        <v>-54.729620340094115</v>
      </c>
      <c r="M229" s="20">
        <v>-48.818005849962724</v>
      </c>
      <c r="N229" s="20">
        <v>-38.661117902534862</v>
      </c>
      <c r="O229" s="20">
        <v>-2.2416033750533464E-2</v>
      </c>
      <c r="P229" s="20">
        <v>-0.16961645918414731</v>
      </c>
      <c r="Q229" s="20">
        <v>-7.1830153326471025E-2</v>
      </c>
      <c r="R229" s="3">
        <f t="shared" si="34"/>
        <v>0</v>
      </c>
      <c r="S229" s="3">
        <f t="shared" si="35"/>
        <v>0</v>
      </c>
      <c r="T229" s="3">
        <f t="shared" si="36"/>
        <v>0</v>
      </c>
      <c r="U229" s="3">
        <f t="shared" si="37"/>
        <v>0</v>
      </c>
      <c r="V229" s="3">
        <f t="shared" si="38"/>
        <v>0</v>
      </c>
      <c r="W229" s="3">
        <f t="shared" si="39"/>
        <v>0</v>
      </c>
      <c r="X229" s="3">
        <f t="shared" si="40"/>
        <v>0</v>
      </c>
    </row>
    <row r="230" spans="1:24" x14ac:dyDescent="0.25">
      <c r="A230" s="35">
        <v>44783</v>
      </c>
      <c r="B230" s="36">
        <v>4</v>
      </c>
      <c r="C230" s="18" t="str">
        <f t="shared" si="33"/>
        <v>44783_4</v>
      </c>
      <c r="D230" s="20">
        <v>121.33132614094617</v>
      </c>
      <c r="E230" s="20">
        <v>265.10500090946192</v>
      </c>
      <c r="F230" s="20">
        <v>246.53348026397492</v>
      </c>
      <c r="G230" s="20">
        <v>191.87951337482585</v>
      </c>
      <c r="H230" s="20">
        <v>9.7330402229715909E-2</v>
      </c>
      <c r="I230" s="20">
        <v>0.82816731656666021</v>
      </c>
      <c r="J230" s="20">
        <v>0.30575444203358154</v>
      </c>
      <c r="K230" s="20">
        <v>-24.164524926935165</v>
      </c>
      <c r="L230" s="20">
        <v>-57.046952557446687</v>
      </c>
      <c r="M230" s="20">
        <v>-51.550306008378428</v>
      </c>
      <c r="N230" s="20">
        <v>-40.246733962364864</v>
      </c>
      <c r="O230" s="20">
        <v>-2.3136214431073034E-2</v>
      </c>
      <c r="P230" s="20">
        <v>-0.17557770402599948</v>
      </c>
      <c r="Q230" s="20">
        <v>-7.3962471935331564E-2</v>
      </c>
      <c r="R230" s="3">
        <f t="shared" si="34"/>
        <v>0</v>
      </c>
      <c r="S230" s="3">
        <f t="shared" si="35"/>
        <v>0</v>
      </c>
      <c r="T230" s="3">
        <f t="shared" si="36"/>
        <v>0</v>
      </c>
      <c r="U230" s="3">
        <f t="shared" si="37"/>
        <v>0</v>
      </c>
      <c r="V230" s="3">
        <f t="shared" si="38"/>
        <v>0</v>
      </c>
      <c r="W230" s="3">
        <f t="shared" si="39"/>
        <v>0</v>
      </c>
      <c r="X230" s="3">
        <f t="shared" si="40"/>
        <v>0</v>
      </c>
    </row>
    <row r="231" spans="1:24" x14ac:dyDescent="0.25">
      <c r="A231" s="35">
        <v>44783</v>
      </c>
      <c r="B231" s="36">
        <v>5</v>
      </c>
      <c r="C231" s="18" t="str">
        <f t="shared" si="33"/>
        <v>44783_5</v>
      </c>
      <c r="D231" s="20">
        <v>119.55616905980776</v>
      </c>
      <c r="E231" s="20">
        <v>260.50275373203772</v>
      </c>
      <c r="F231" s="20">
        <v>242.29318884353464</v>
      </c>
      <c r="G231" s="20">
        <v>188.65925545087975</v>
      </c>
      <c r="H231" s="20">
        <v>9.9710073544776998E-2</v>
      </c>
      <c r="I231" s="20">
        <v>0.82880302439445419</v>
      </c>
      <c r="J231" s="20">
        <v>0.31270943397072448</v>
      </c>
      <c r="K231" s="20">
        <v>-24.126512690623098</v>
      </c>
      <c r="L231" s="20">
        <v>-57.500770890029941</v>
      </c>
      <c r="M231" s="20">
        <v>-52.126713964622013</v>
      </c>
      <c r="N231" s="20">
        <v>-40.127049406749705</v>
      </c>
      <c r="O231" s="20">
        <v>-2.272010775261606E-2</v>
      </c>
      <c r="P231" s="20">
        <v>-0.17725737330680169</v>
      </c>
      <c r="Q231" s="20">
        <v>-7.2683638428374511E-2</v>
      </c>
      <c r="R231" s="3">
        <f t="shared" si="34"/>
        <v>0</v>
      </c>
      <c r="S231" s="3">
        <f t="shared" si="35"/>
        <v>0</v>
      </c>
      <c r="T231" s="3">
        <f t="shared" si="36"/>
        <v>0</v>
      </c>
      <c r="U231" s="3">
        <f t="shared" si="37"/>
        <v>0</v>
      </c>
      <c r="V231" s="3">
        <f t="shared" si="38"/>
        <v>0</v>
      </c>
      <c r="W231" s="3">
        <f t="shared" si="39"/>
        <v>0</v>
      </c>
      <c r="X231" s="3">
        <f t="shared" si="40"/>
        <v>0</v>
      </c>
    </row>
    <row r="232" spans="1:24" x14ac:dyDescent="0.25">
      <c r="A232" s="35">
        <v>44783</v>
      </c>
      <c r="B232" s="36">
        <v>6</v>
      </c>
      <c r="C232" s="18" t="str">
        <f t="shared" si="33"/>
        <v>44783_6</v>
      </c>
      <c r="D232" s="20">
        <v>124.46961238332548</v>
      </c>
      <c r="E232" s="20">
        <v>273.41315524057006</v>
      </c>
      <c r="F232" s="20">
        <v>254.29457685457592</v>
      </c>
      <c r="G232" s="20">
        <v>196.41327802479142</v>
      </c>
      <c r="H232" s="20">
        <v>0.10086872528060563</v>
      </c>
      <c r="I232" s="20">
        <v>0.86293990862631753</v>
      </c>
      <c r="J232" s="20">
        <v>0.31645114790666246</v>
      </c>
      <c r="K232" s="20">
        <v>-22.72248933862689</v>
      </c>
      <c r="L232" s="20">
        <v>-56.751859961918974</v>
      </c>
      <c r="M232" s="20">
        <v>-51.507842763761658</v>
      </c>
      <c r="N232" s="20">
        <v>-38.258174528184639</v>
      </c>
      <c r="O232" s="20">
        <v>-2.2696503167744724E-2</v>
      </c>
      <c r="P232" s="20">
        <v>-0.17550123018102234</v>
      </c>
      <c r="Q232" s="20">
        <v>-7.2612924470601151E-2</v>
      </c>
      <c r="R232" s="3">
        <f t="shared" si="34"/>
        <v>0</v>
      </c>
      <c r="S232" s="3">
        <f t="shared" si="35"/>
        <v>0</v>
      </c>
      <c r="T232" s="3">
        <f t="shared" si="36"/>
        <v>0</v>
      </c>
      <c r="U232" s="3">
        <f t="shared" si="37"/>
        <v>0</v>
      </c>
      <c r="V232" s="3">
        <f t="shared" si="38"/>
        <v>0</v>
      </c>
      <c r="W232" s="3">
        <f t="shared" si="39"/>
        <v>0</v>
      </c>
      <c r="X232" s="3">
        <f t="shared" si="40"/>
        <v>0</v>
      </c>
    </row>
    <row r="233" spans="1:24" x14ac:dyDescent="0.25">
      <c r="A233" s="35">
        <v>44783</v>
      </c>
      <c r="B233" s="36">
        <v>7</v>
      </c>
      <c r="C233" s="18" t="str">
        <f t="shared" si="33"/>
        <v>44783_7</v>
      </c>
      <c r="D233" s="20">
        <v>154.88627038915686</v>
      </c>
      <c r="E233" s="20">
        <v>342.85639702022814</v>
      </c>
      <c r="F233" s="20">
        <v>323.15156187588201</v>
      </c>
      <c r="G233" s="20">
        <v>248.16209732156116</v>
      </c>
      <c r="H233" s="20">
        <v>0.10907066403213159</v>
      </c>
      <c r="I233" s="20">
        <v>0.98722011328592885</v>
      </c>
      <c r="J233" s="20">
        <v>0.34118969912904601</v>
      </c>
      <c r="K233" s="20">
        <v>-27.411651538200324</v>
      </c>
      <c r="L233" s="20">
        <v>-70.936046538789199</v>
      </c>
      <c r="M233" s="20">
        <v>-65.904921051180125</v>
      </c>
      <c r="N233" s="20">
        <v>-47.958428186555622</v>
      </c>
      <c r="O233" s="20">
        <v>-2.45314040298358E-2</v>
      </c>
      <c r="P233" s="20">
        <v>-0.19300440114847026</v>
      </c>
      <c r="Q233" s="20">
        <v>-7.8210511593612711E-2</v>
      </c>
      <c r="R233" s="3">
        <f t="shared" si="34"/>
        <v>0</v>
      </c>
      <c r="S233" s="3">
        <f t="shared" si="35"/>
        <v>0</v>
      </c>
      <c r="T233" s="3">
        <f t="shared" si="36"/>
        <v>0</v>
      </c>
      <c r="U233" s="3">
        <f t="shared" si="37"/>
        <v>0</v>
      </c>
      <c r="V233" s="3">
        <f t="shared" si="38"/>
        <v>0</v>
      </c>
      <c r="W233" s="3">
        <f t="shared" si="39"/>
        <v>0</v>
      </c>
      <c r="X233" s="3">
        <f t="shared" si="40"/>
        <v>0</v>
      </c>
    </row>
    <row r="234" spans="1:24" x14ac:dyDescent="0.25">
      <c r="A234" s="35">
        <v>44783</v>
      </c>
      <c r="B234" s="36">
        <v>8</v>
      </c>
      <c r="C234" s="18" t="str">
        <f t="shared" si="33"/>
        <v>44783_8</v>
      </c>
      <c r="D234" s="20">
        <v>186.85259906513801</v>
      </c>
      <c r="E234" s="20">
        <v>414.78841577714286</v>
      </c>
      <c r="F234" s="20">
        <v>388.14213258367323</v>
      </c>
      <c r="G234" s="20">
        <v>301.23758938139002</v>
      </c>
      <c r="H234" s="20">
        <v>0.11420083164531215</v>
      </c>
      <c r="I234" s="20">
        <v>1.1356652451530647</v>
      </c>
      <c r="J234" s="20">
        <v>0.3573980292626126</v>
      </c>
      <c r="K234" s="20">
        <v>-30.037433870908963</v>
      </c>
      <c r="L234" s="20">
        <v>-74.115779367490788</v>
      </c>
      <c r="M234" s="20">
        <v>-74.485305258078611</v>
      </c>
      <c r="N234" s="20">
        <v>-55.977330667738315</v>
      </c>
      <c r="O234" s="20">
        <v>-2.3188025611165595E-2</v>
      </c>
      <c r="P234" s="20">
        <v>-0.16069520656065009</v>
      </c>
      <c r="Q234" s="20">
        <v>-7.456472853613999E-2</v>
      </c>
      <c r="R234" s="3">
        <f t="shared" si="34"/>
        <v>0</v>
      </c>
      <c r="S234" s="3">
        <f t="shared" si="35"/>
        <v>0</v>
      </c>
      <c r="T234" s="3">
        <f t="shared" si="36"/>
        <v>0</v>
      </c>
      <c r="U234" s="3">
        <f t="shared" si="37"/>
        <v>0</v>
      </c>
      <c r="V234" s="3">
        <f t="shared" si="38"/>
        <v>0</v>
      </c>
      <c r="W234" s="3">
        <f t="shared" si="39"/>
        <v>0</v>
      </c>
      <c r="X234" s="3">
        <f t="shared" si="40"/>
        <v>0</v>
      </c>
    </row>
    <row r="235" spans="1:24" x14ac:dyDescent="0.25">
      <c r="A235" s="35">
        <v>44783</v>
      </c>
      <c r="B235" s="36">
        <v>9</v>
      </c>
      <c r="C235" s="18" t="str">
        <f t="shared" si="33"/>
        <v>44783_9</v>
      </c>
      <c r="D235" s="20">
        <v>201.77674804362223</v>
      </c>
      <c r="E235" s="20">
        <v>455.31642694444196</v>
      </c>
      <c r="F235" s="20">
        <v>421.18106354487838</v>
      </c>
      <c r="G235" s="20">
        <v>326.04814263620636</v>
      </c>
      <c r="H235" s="20">
        <v>0.12830802118518439</v>
      </c>
      <c r="I235" s="20">
        <v>1.3102769673895063</v>
      </c>
      <c r="J235" s="20">
        <v>0.39925357365819059</v>
      </c>
      <c r="K235" s="20">
        <v>-22.314026658402909</v>
      </c>
      <c r="L235" s="20">
        <v>-53.904580533743776</v>
      </c>
      <c r="M235" s="20">
        <v>-56.620413628650155</v>
      </c>
      <c r="N235" s="20">
        <v>-44.522077177097898</v>
      </c>
      <c r="O235" s="20">
        <v>3.3882912534560078E-3</v>
      </c>
      <c r="P235" s="20">
        <v>-3.5854017766329795E-3</v>
      </c>
      <c r="Q235" s="20">
        <v>2.2192619985208113E-3</v>
      </c>
      <c r="R235" s="3">
        <f t="shared" si="34"/>
        <v>0</v>
      </c>
      <c r="S235" s="3">
        <f t="shared" si="35"/>
        <v>0</v>
      </c>
      <c r="T235" s="3">
        <f t="shared" si="36"/>
        <v>0</v>
      </c>
      <c r="U235" s="3">
        <f t="shared" si="37"/>
        <v>0</v>
      </c>
      <c r="V235" s="3">
        <f t="shared" si="38"/>
        <v>0</v>
      </c>
      <c r="W235" s="3">
        <f t="shared" si="39"/>
        <v>0</v>
      </c>
      <c r="X235" s="3">
        <f t="shared" si="40"/>
        <v>0</v>
      </c>
    </row>
    <row r="236" spans="1:24" x14ac:dyDescent="0.25">
      <c r="A236" s="35">
        <v>44783</v>
      </c>
      <c r="B236" s="36">
        <v>10</v>
      </c>
      <c r="C236" s="18" t="str">
        <f t="shared" si="33"/>
        <v>44783_10</v>
      </c>
      <c r="D236" s="20">
        <v>212.41674999687316</v>
      </c>
      <c r="E236" s="20">
        <v>483.87203930830015</v>
      </c>
      <c r="F236" s="20">
        <v>447.04049955579001</v>
      </c>
      <c r="G236" s="20">
        <v>345.6220593047185</v>
      </c>
      <c r="H236" s="20">
        <v>0.12793025483153703</v>
      </c>
      <c r="I236" s="20">
        <v>1.4165772014455438</v>
      </c>
      <c r="J236" s="20">
        <v>0.39822046973456754</v>
      </c>
      <c r="K236" s="20">
        <v>-16.109988085260177</v>
      </c>
      <c r="L236" s="20">
        <v>-39.655521436544156</v>
      </c>
      <c r="M236" s="20">
        <v>-44.388924941702371</v>
      </c>
      <c r="N236" s="20">
        <v>-36.141235490436777</v>
      </c>
      <c r="O236" s="20">
        <v>2.8087894621700388E-2</v>
      </c>
      <c r="P236" s="20">
        <v>0.14083002736153832</v>
      </c>
      <c r="Q236" s="20">
        <v>7.3930092679287587E-2</v>
      </c>
      <c r="R236" s="3">
        <f t="shared" si="34"/>
        <v>0</v>
      </c>
      <c r="S236" s="3">
        <f t="shared" si="35"/>
        <v>0</v>
      </c>
      <c r="T236" s="3">
        <f t="shared" si="36"/>
        <v>0</v>
      </c>
      <c r="U236" s="3">
        <f t="shared" si="37"/>
        <v>0</v>
      </c>
      <c r="V236" s="3">
        <f t="shared" si="38"/>
        <v>1.9424314140471095E-2</v>
      </c>
      <c r="W236" s="3">
        <f t="shared" si="39"/>
        <v>0</v>
      </c>
      <c r="X236" s="3">
        <f t="shared" si="40"/>
        <v>0</v>
      </c>
    </row>
    <row r="237" spans="1:24" x14ac:dyDescent="0.25">
      <c r="A237" s="35">
        <v>44783</v>
      </c>
      <c r="B237" s="36">
        <v>11</v>
      </c>
      <c r="C237" s="18" t="str">
        <f t="shared" si="33"/>
        <v>44783_11</v>
      </c>
      <c r="D237" s="20">
        <v>211.97749328372635</v>
      </c>
      <c r="E237" s="20">
        <v>480.42252204163157</v>
      </c>
      <c r="F237" s="20">
        <v>444.22540938073791</v>
      </c>
      <c r="G237" s="20">
        <v>343.95266776806523</v>
      </c>
      <c r="H237" s="20">
        <v>0.11652720739971252</v>
      </c>
      <c r="I237" s="20">
        <v>1.3406890681485297</v>
      </c>
      <c r="J237" s="20">
        <v>0.36536501750116668</v>
      </c>
      <c r="K237" s="20">
        <v>-13.353496275958921</v>
      </c>
      <c r="L237" s="20">
        <v>-34.956258598108683</v>
      </c>
      <c r="M237" s="20">
        <v>-39.48336428536107</v>
      </c>
      <c r="N237" s="20">
        <v>-32.260254208051677</v>
      </c>
      <c r="O237" s="20">
        <v>2.9540551901693576E-2</v>
      </c>
      <c r="P237" s="20">
        <v>0.15591771315922931</v>
      </c>
      <c r="Q237" s="20">
        <v>7.8518175320522493E-2</v>
      </c>
      <c r="R237" s="3">
        <f t="shared" si="34"/>
        <v>0</v>
      </c>
      <c r="S237" s="3">
        <f t="shared" si="35"/>
        <v>0</v>
      </c>
      <c r="T237" s="3">
        <f t="shared" si="36"/>
        <v>0</v>
      </c>
      <c r="U237" s="3">
        <f t="shared" si="37"/>
        <v>0</v>
      </c>
      <c r="V237" s="3">
        <f t="shared" si="38"/>
        <v>4.8409397314475307E-2</v>
      </c>
      <c r="W237" s="3">
        <f t="shared" si="39"/>
        <v>0</v>
      </c>
      <c r="X237" s="3">
        <f t="shared" si="40"/>
        <v>4.2276314012724997E-2</v>
      </c>
    </row>
    <row r="238" spans="1:24" x14ac:dyDescent="0.25">
      <c r="A238" s="35">
        <v>44783</v>
      </c>
      <c r="B238" s="36">
        <v>12</v>
      </c>
      <c r="C238" s="18" t="str">
        <f t="shared" si="33"/>
        <v>44783_12</v>
      </c>
      <c r="D238" s="20">
        <v>209.57129788318534</v>
      </c>
      <c r="E238" s="20">
        <v>473.32580127647185</v>
      </c>
      <c r="F238" s="20">
        <v>437.67143089734981</v>
      </c>
      <c r="G238" s="20">
        <v>338.55043296752308</v>
      </c>
      <c r="H238" s="20">
        <v>0.11186878746062887</v>
      </c>
      <c r="I238" s="20">
        <v>1.3032757656175993</v>
      </c>
      <c r="J238" s="20">
        <v>0.35129012368138129</v>
      </c>
      <c r="K238" s="20">
        <v>-11.651963274612376</v>
      </c>
      <c r="L238" s="20">
        <v>-30.691915077873745</v>
      </c>
      <c r="M238" s="20">
        <v>-35.970911583804551</v>
      </c>
      <c r="N238" s="20">
        <v>-29.635651223921009</v>
      </c>
      <c r="O238" s="20">
        <v>2.9093775674496836E-2</v>
      </c>
      <c r="P238" s="20">
        <v>0.1682492942707835</v>
      </c>
      <c r="Q238" s="20">
        <v>8.0618506005624729E-2</v>
      </c>
      <c r="R238" s="3">
        <f t="shared" si="34"/>
        <v>0</v>
      </c>
      <c r="S238" s="3">
        <f t="shared" si="35"/>
        <v>0</v>
      </c>
      <c r="T238" s="3">
        <f t="shared" si="36"/>
        <v>0</v>
      </c>
      <c r="U238" s="3">
        <f t="shared" si="37"/>
        <v>0</v>
      </c>
      <c r="V238" s="3">
        <f t="shared" si="38"/>
        <v>5.2174221167928914E-2</v>
      </c>
      <c r="W238" s="3">
        <f t="shared" si="39"/>
        <v>0</v>
      </c>
      <c r="X238" s="3">
        <f t="shared" si="40"/>
        <v>8.0438776575221485E-2</v>
      </c>
    </row>
    <row r="239" spans="1:24" x14ac:dyDescent="0.25">
      <c r="A239" s="35">
        <v>44783</v>
      </c>
      <c r="B239" s="36">
        <v>13</v>
      </c>
      <c r="C239" s="18" t="str">
        <f t="shared" si="33"/>
        <v>44783_13</v>
      </c>
      <c r="D239" s="20">
        <v>207.2298915663813</v>
      </c>
      <c r="E239" s="20">
        <v>464.99477290985743</v>
      </c>
      <c r="F239" s="20">
        <v>430.78191554043843</v>
      </c>
      <c r="G239" s="20">
        <v>334.26152744376463</v>
      </c>
      <c r="H239" s="20">
        <v>0.11831445935078594</v>
      </c>
      <c r="I239" s="20">
        <v>1.2832442063482297</v>
      </c>
      <c r="J239" s="20">
        <v>0.36900276103777291</v>
      </c>
      <c r="K239" s="20">
        <v>-11.194314034064059</v>
      </c>
      <c r="L239" s="20">
        <v>-31.263483187308527</v>
      </c>
      <c r="M239" s="20">
        <v>-36.115762322344942</v>
      </c>
      <c r="N239" s="20">
        <v>-28.922874878239003</v>
      </c>
      <c r="O239" s="20">
        <v>2.7935263321743283E-2</v>
      </c>
      <c r="P239" s="20">
        <v>0.14983202704380971</v>
      </c>
      <c r="Q239" s="20">
        <v>7.3702626605726976E-2</v>
      </c>
      <c r="R239" s="3">
        <f t="shared" si="34"/>
        <v>0</v>
      </c>
      <c r="S239" s="3">
        <f t="shared" si="35"/>
        <v>0</v>
      </c>
      <c r="T239" s="3">
        <f t="shared" si="36"/>
        <v>0</v>
      </c>
      <c r="U239" s="3">
        <f t="shared" si="37"/>
        <v>0</v>
      </c>
      <c r="V239" s="3">
        <f t="shared" si="38"/>
        <v>3.3170691950114448E-2</v>
      </c>
      <c r="W239" s="3">
        <f t="shared" si="39"/>
        <v>0</v>
      </c>
      <c r="X239" s="3">
        <f t="shared" si="40"/>
        <v>0</v>
      </c>
    </row>
    <row r="240" spans="1:24" x14ac:dyDescent="0.25">
      <c r="A240" s="35">
        <v>44783</v>
      </c>
      <c r="B240" s="36">
        <v>14</v>
      </c>
      <c r="C240" s="18" t="str">
        <f t="shared" si="33"/>
        <v>44783_14</v>
      </c>
      <c r="D240" s="20">
        <v>203.79182540129085</v>
      </c>
      <c r="E240" s="20">
        <v>457.52605992309077</v>
      </c>
      <c r="F240" s="20">
        <v>425.48001440090871</v>
      </c>
      <c r="G240" s="20">
        <v>329.44748274900729</v>
      </c>
      <c r="H240" s="20">
        <v>0.11616257330383709</v>
      </c>
      <c r="I240" s="20">
        <v>1.2497526750874826</v>
      </c>
      <c r="J240" s="20">
        <v>0.36240263178493115</v>
      </c>
      <c r="K240" s="20">
        <v>-12.275008528349387</v>
      </c>
      <c r="L240" s="20">
        <v>-36.034677648354148</v>
      </c>
      <c r="M240" s="20">
        <v>-40.314427391759395</v>
      </c>
      <c r="N240" s="20">
        <v>-31.159342249964965</v>
      </c>
      <c r="O240" s="20">
        <v>2.6405965816877538E-2</v>
      </c>
      <c r="P240" s="20">
        <v>0.13383332327031386</v>
      </c>
      <c r="Q240" s="20">
        <v>6.9524406373814948E-2</v>
      </c>
      <c r="R240" s="3">
        <f t="shared" si="34"/>
        <v>0</v>
      </c>
      <c r="S240" s="3">
        <f t="shared" si="35"/>
        <v>0</v>
      </c>
      <c r="T240" s="3">
        <f t="shared" si="36"/>
        <v>0</v>
      </c>
      <c r="U240" s="3">
        <f t="shared" si="37"/>
        <v>0</v>
      </c>
      <c r="V240" s="3">
        <f t="shared" si="38"/>
        <v>2.4638674776038962E-2</v>
      </c>
      <c r="W240" s="3">
        <f t="shared" si="39"/>
        <v>0</v>
      </c>
      <c r="X240" s="3">
        <f t="shared" si="40"/>
        <v>0</v>
      </c>
    </row>
    <row r="241" spans="1:24" x14ac:dyDescent="0.25">
      <c r="A241" s="35">
        <v>44783</v>
      </c>
      <c r="B241" s="36">
        <v>15</v>
      </c>
      <c r="C241" s="18" t="str">
        <f t="shared" si="33"/>
        <v>44783_15</v>
      </c>
      <c r="D241" s="20">
        <v>198.36561467640848</v>
      </c>
      <c r="E241" s="20">
        <v>450.08070876161332</v>
      </c>
      <c r="F241" s="20">
        <v>419.87277147530068</v>
      </c>
      <c r="G241" s="20">
        <v>321.56831900530807</v>
      </c>
      <c r="H241" s="20">
        <v>0.11607353150817562</v>
      </c>
      <c r="I241" s="20">
        <v>1.2570061458202313</v>
      </c>
      <c r="J241" s="20">
        <v>0.36239653459821486</v>
      </c>
      <c r="K241" s="20">
        <v>-12.027270464290666</v>
      </c>
      <c r="L241" s="20">
        <v>-33.270240324252377</v>
      </c>
      <c r="M241" s="20">
        <v>-36.734687210386859</v>
      </c>
      <c r="N241" s="20">
        <v>-30.567325085612207</v>
      </c>
      <c r="O241" s="20">
        <v>2.455235987708065E-2</v>
      </c>
      <c r="P241" s="20">
        <v>0.14472995053787605</v>
      </c>
      <c r="Q241" s="20">
        <v>6.4329650032826938E-2</v>
      </c>
      <c r="R241" s="3">
        <f t="shared" si="34"/>
        <v>0</v>
      </c>
      <c r="S241" s="3">
        <f t="shared" si="35"/>
        <v>0</v>
      </c>
      <c r="T241" s="3">
        <f t="shared" si="36"/>
        <v>0</v>
      </c>
      <c r="U241" s="3">
        <f t="shared" si="37"/>
        <v>0</v>
      </c>
      <c r="V241" s="3">
        <f t="shared" si="38"/>
        <v>1.0385542359759062E-2</v>
      </c>
      <c r="W241" s="3">
        <f t="shared" si="39"/>
        <v>0</v>
      </c>
      <c r="X241" s="3">
        <f t="shared" si="40"/>
        <v>0</v>
      </c>
    </row>
    <row r="242" spans="1:24" x14ac:dyDescent="0.25">
      <c r="A242" s="35">
        <v>44783</v>
      </c>
      <c r="B242" s="36">
        <v>16</v>
      </c>
      <c r="C242" s="18" t="str">
        <f t="shared" si="33"/>
        <v>44783_16</v>
      </c>
      <c r="D242" s="20">
        <v>193.18095502655956</v>
      </c>
      <c r="E242" s="20">
        <v>440.48393893137893</v>
      </c>
      <c r="F242" s="20">
        <v>409.52633140829613</v>
      </c>
      <c r="G242" s="20">
        <v>312.06832266224012</v>
      </c>
      <c r="H242" s="20">
        <v>0.1179582974722196</v>
      </c>
      <c r="I242" s="20">
        <v>1.2472234368889856</v>
      </c>
      <c r="J242" s="20">
        <v>0.36747425618789942</v>
      </c>
      <c r="K242" s="20">
        <v>-13.147256771976441</v>
      </c>
      <c r="L242" s="20">
        <v>-33.345907068394524</v>
      </c>
      <c r="M242" s="20">
        <v>-37.112725901919447</v>
      </c>
      <c r="N242" s="20">
        <v>-31.925926643880825</v>
      </c>
      <c r="O242" s="20">
        <v>2.7369370219040588E-2</v>
      </c>
      <c r="P242" s="20">
        <v>0.1627266413141685</v>
      </c>
      <c r="Q242" s="20">
        <v>7.2476453501453236E-2</v>
      </c>
      <c r="R242" s="3">
        <f t="shared" si="34"/>
        <v>0</v>
      </c>
      <c r="S242" s="3">
        <f t="shared" si="35"/>
        <v>0</v>
      </c>
      <c r="T242" s="3">
        <f t="shared" si="36"/>
        <v>0</v>
      </c>
      <c r="U242" s="3">
        <f t="shared" si="37"/>
        <v>0</v>
      </c>
      <c r="V242" s="3">
        <f t="shared" si="38"/>
        <v>2.9330146065768527E-2</v>
      </c>
      <c r="W242" s="3">
        <f t="shared" si="39"/>
        <v>0</v>
      </c>
      <c r="X242" s="3">
        <f t="shared" si="40"/>
        <v>0</v>
      </c>
    </row>
    <row r="243" spans="1:24" x14ac:dyDescent="0.25">
      <c r="A243" s="35">
        <v>44783</v>
      </c>
      <c r="B243" s="36">
        <v>17</v>
      </c>
      <c r="C243" s="18" t="str">
        <f t="shared" si="33"/>
        <v>44783_17</v>
      </c>
      <c r="D243" s="20">
        <v>190.94243656223162</v>
      </c>
      <c r="E243" s="20">
        <v>433.91199429923222</v>
      </c>
      <c r="F243" s="20">
        <v>403.54001523332562</v>
      </c>
      <c r="G243" s="20">
        <v>307.99158879295436</v>
      </c>
      <c r="H243" s="20">
        <v>0.11241041035136821</v>
      </c>
      <c r="I243" s="20">
        <v>1.1757436579340947</v>
      </c>
      <c r="J243" s="20">
        <v>0.35771982520445755</v>
      </c>
      <c r="K243" s="20">
        <v>-16.249015810279079</v>
      </c>
      <c r="L243" s="20">
        <v>-39.981988841534452</v>
      </c>
      <c r="M243" s="20">
        <v>-42.395948255571476</v>
      </c>
      <c r="N243" s="20">
        <v>-35.100000268177077</v>
      </c>
      <c r="O243" s="20">
        <v>1.7480582926253697E-2</v>
      </c>
      <c r="P243" s="20">
        <v>0.11412510427495444</v>
      </c>
      <c r="Q243" s="20">
        <v>4.8997162924049723E-2</v>
      </c>
      <c r="R243" s="3">
        <f t="shared" si="34"/>
        <v>0</v>
      </c>
      <c r="S243" s="3">
        <f t="shared" si="35"/>
        <v>0</v>
      </c>
      <c r="T243" s="3">
        <f t="shared" si="36"/>
        <v>0</v>
      </c>
      <c r="U243" s="3">
        <f t="shared" si="37"/>
        <v>0</v>
      </c>
      <c r="V243" s="3">
        <f t="shared" si="38"/>
        <v>0</v>
      </c>
      <c r="W243" s="3">
        <f t="shared" si="39"/>
        <v>0</v>
      </c>
      <c r="X243" s="3">
        <f t="shared" si="40"/>
        <v>0</v>
      </c>
    </row>
    <row r="244" spans="1:24" x14ac:dyDescent="0.25">
      <c r="A244" s="35">
        <v>44783</v>
      </c>
      <c r="B244" s="36">
        <v>18</v>
      </c>
      <c r="C244" s="18" t="str">
        <f t="shared" si="33"/>
        <v>44783_18</v>
      </c>
      <c r="D244" s="20">
        <v>188.56140804974092</v>
      </c>
      <c r="E244" s="20">
        <v>426.26597600775352</v>
      </c>
      <c r="F244" s="20">
        <v>399.54711931641003</v>
      </c>
      <c r="G244" s="20">
        <v>305.92037343455399</v>
      </c>
      <c r="H244" s="20">
        <v>0.11187356415018566</v>
      </c>
      <c r="I244" s="20">
        <v>1.0754734952568941</v>
      </c>
      <c r="J244" s="20">
        <v>0.35309308648755633</v>
      </c>
      <c r="K244" s="20">
        <v>-22.121186283595176</v>
      </c>
      <c r="L244" s="20">
        <v>-55.679044833759185</v>
      </c>
      <c r="M244" s="20">
        <v>-55.845345051735627</v>
      </c>
      <c r="N244" s="20">
        <v>-42.946621858670589</v>
      </c>
      <c r="O244" s="20">
        <v>2.5493997205453625E-3</v>
      </c>
      <c r="P244" s="20">
        <v>-7.0133010911626482E-3</v>
      </c>
      <c r="Q244" s="20">
        <v>4.2429618625671722E-3</v>
      </c>
      <c r="R244" s="3">
        <f t="shared" si="34"/>
        <v>0</v>
      </c>
      <c r="S244" s="3">
        <f t="shared" si="35"/>
        <v>0</v>
      </c>
      <c r="T244" s="3">
        <f t="shared" si="36"/>
        <v>0</v>
      </c>
      <c r="U244" s="3">
        <f t="shared" si="37"/>
        <v>0</v>
      </c>
      <c r="V244" s="3">
        <f t="shared" si="38"/>
        <v>0</v>
      </c>
      <c r="W244" s="3">
        <f t="shared" si="39"/>
        <v>0</v>
      </c>
      <c r="X244" s="3">
        <f t="shared" si="40"/>
        <v>0</v>
      </c>
    </row>
    <row r="245" spans="1:24" x14ac:dyDescent="0.25">
      <c r="A245" s="35">
        <v>44783</v>
      </c>
      <c r="B245" s="36">
        <v>19</v>
      </c>
      <c r="C245" s="18" t="str">
        <f t="shared" si="33"/>
        <v>44783_19</v>
      </c>
      <c r="D245" s="20">
        <v>210.44307843000504</v>
      </c>
      <c r="E245" s="20">
        <v>473.28102836581058</v>
      </c>
      <c r="F245" s="20">
        <v>452.65283297680321</v>
      </c>
      <c r="G245" s="20">
        <v>346.33811065443018</v>
      </c>
      <c r="H245" s="20">
        <v>0.13089787193669311</v>
      </c>
      <c r="I245" s="20">
        <v>1.2011535567326161</v>
      </c>
      <c r="J245" s="20">
        <v>0.40810007388411063</v>
      </c>
      <c r="K245" s="20">
        <v>-25.248014423913549</v>
      </c>
      <c r="L245" s="20">
        <v>-63.007068927538981</v>
      </c>
      <c r="M245" s="20">
        <v>-60.271956917735359</v>
      </c>
      <c r="N245" s="20">
        <v>-46.519965752874491</v>
      </c>
      <c r="O245" s="20">
        <v>-1.3723596960798031E-2</v>
      </c>
      <c r="P245" s="20">
        <v>-0.11370989554329339</v>
      </c>
      <c r="Q245" s="20">
        <v>-4.6998723139443435E-2</v>
      </c>
      <c r="R245" s="3">
        <f t="shared" si="34"/>
        <v>0</v>
      </c>
      <c r="S245" s="3">
        <f t="shared" si="35"/>
        <v>0</v>
      </c>
      <c r="T245" s="3">
        <f t="shared" si="36"/>
        <v>0</v>
      </c>
      <c r="U245" s="3">
        <f t="shared" si="37"/>
        <v>0</v>
      </c>
      <c r="V245" s="3">
        <f t="shared" si="38"/>
        <v>0</v>
      </c>
      <c r="W245" s="3">
        <f t="shared" si="39"/>
        <v>0</v>
      </c>
      <c r="X245" s="3">
        <f t="shared" si="40"/>
        <v>0</v>
      </c>
    </row>
    <row r="246" spans="1:24" x14ac:dyDescent="0.25">
      <c r="A246" s="35">
        <v>44783</v>
      </c>
      <c r="B246" s="36">
        <v>20</v>
      </c>
      <c r="C246" s="18" t="str">
        <f t="shared" si="33"/>
        <v>44783_20</v>
      </c>
      <c r="D246" s="20">
        <v>230.19058684091306</v>
      </c>
      <c r="E246" s="20">
        <v>524.67163588298956</v>
      </c>
      <c r="F246" s="20">
        <v>511.19785581509427</v>
      </c>
      <c r="G246" s="20">
        <v>384.53971665698435</v>
      </c>
      <c r="H246" s="20">
        <v>0.15117311285350771</v>
      </c>
      <c r="I246" s="20">
        <v>1.3836599046544489</v>
      </c>
      <c r="J246" s="20">
        <v>0.46807998877790302</v>
      </c>
      <c r="K246" s="20">
        <v>-26.846693343850745</v>
      </c>
      <c r="L246" s="20">
        <v>-65.834162763775765</v>
      </c>
      <c r="M246" s="20">
        <v>-60.594228888483386</v>
      </c>
      <c r="N246" s="20">
        <v>-48.142287384638273</v>
      </c>
      <c r="O246" s="20">
        <v>-1.6805194785155131E-2</v>
      </c>
      <c r="P246" s="20">
        <v>-0.13815109852076674</v>
      </c>
      <c r="Q246" s="20">
        <v>-5.6067110605137846E-2</v>
      </c>
      <c r="R246" s="3">
        <f t="shared" si="34"/>
        <v>0</v>
      </c>
      <c r="S246" s="3">
        <f t="shared" si="35"/>
        <v>0</v>
      </c>
      <c r="T246" s="3">
        <f t="shared" si="36"/>
        <v>0</v>
      </c>
      <c r="U246" s="3">
        <f t="shared" si="37"/>
        <v>0</v>
      </c>
      <c r="V246" s="3">
        <f t="shared" si="38"/>
        <v>0</v>
      </c>
      <c r="W246" s="3">
        <f t="shared" si="39"/>
        <v>0</v>
      </c>
      <c r="X246" s="3">
        <f t="shared" si="40"/>
        <v>0</v>
      </c>
    </row>
    <row r="247" spans="1:24" x14ac:dyDescent="0.25">
      <c r="A247" s="35">
        <v>44783</v>
      </c>
      <c r="B247" s="36">
        <v>21</v>
      </c>
      <c r="C247" s="18" t="str">
        <f t="shared" si="33"/>
        <v>44783_21</v>
      </c>
      <c r="D247" s="20">
        <v>232.60803455274842</v>
      </c>
      <c r="E247" s="20">
        <v>537.71779812906914</v>
      </c>
      <c r="F247" s="20">
        <v>525.60045661712741</v>
      </c>
      <c r="G247" s="20">
        <v>392.1358336677813</v>
      </c>
      <c r="H247" s="20">
        <v>0.14815989264226234</v>
      </c>
      <c r="I247" s="20">
        <v>1.4036273124258551</v>
      </c>
      <c r="J247" s="20">
        <v>0.45938231696012044</v>
      </c>
      <c r="K247" s="20">
        <v>-28.116051232571515</v>
      </c>
      <c r="L247" s="20">
        <v>-68.096596468419349</v>
      </c>
      <c r="M247" s="20">
        <v>-62.658180785849964</v>
      </c>
      <c r="N247" s="20">
        <v>-50.233965548117453</v>
      </c>
      <c r="O247" s="20">
        <v>-1.8335551455560446E-2</v>
      </c>
      <c r="P247" s="20">
        <v>-0.14194960504158813</v>
      </c>
      <c r="Q247" s="20">
        <v>-6.069197607983548E-2</v>
      </c>
      <c r="R247" s="3">
        <f t="shared" si="34"/>
        <v>0</v>
      </c>
      <c r="S247" s="3">
        <f t="shared" si="35"/>
        <v>0</v>
      </c>
      <c r="T247" s="3">
        <f t="shared" si="36"/>
        <v>0</v>
      </c>
      <c r="U247" s="3">
        <f t="shared" si="37"/>
        <v>0</v>
      </c>
      <c r="V247" s="3">
        <f t="shared" si="38"/>
        <v>0</v>
      </c>
      <c r="W247" s="3">
        <f t="shared" si="39"/>
        <v>0</v>
      </c>
      <c r="X247" s="3">
        <f t="shared" si="40"/>
        <v>0</v>
      </c>
    </row>
    <row r="248" spans="1:24" x14ac:dyDescent="0.25">
      <c r="A248" s="35">
        <v>44783</v>
      </c>
      <c r="B248" s="36">
        <v>22</v>
      </c>
      <c r="C248" s="18" t="str">
        <f t="shared" si="33"/>
        <v>44783_22</v>
      </c>
      <c r="D248" s="20">
        <v>224.6983514317912</v>
      </c>
      <c r="E248" s="20">
        <v>523.69519284049943</v>
      </c>
      <c r="F248" s="20">
        <v>514.3429558967398</v>
      </c>
      <c r="G248" s="20">
        <v>380.65708966049743</v>
      </c>
      <c r="H248" s="20">
        <v>0.14435708759740482</v>
      </c>
      <c r="I248" s="20">
        <v>1.3719711201045313</v>
      </c>
      <c r="J248" s="20">
        <v>0.44819233164257677</v>
      </c>
      <c r="K248" s="20">
        <v>-30.345499040337948</v>
      </c>
      <c r="L248" s="20">
        <v>-72.837800746688103</v>
      </c>
      <c r="M248" s="20">
        <v>-66.891039042032304</v>
      </c>
      <c r="N248" s="20">
        <v>-54.003675239374985</v>
      </c>
      <c r="O248" s="20">
        <v>-1.8264769378372559E-2</v>
      </c>
      <c r="P248" s="20">
        <v>-0.14704135661989515</v>
      </c>
      <c r="Q248" s="20">
        <v>-6.0807796021061018E-2</v>
      </c>
      <c r="R248" s="3">
        <f t="shared" si="34"/>
        <v>0</v>
      </c>
      <c r="S248" s="3">
        <f t="shared" si="35"/>
        <v>0</v>
      </c>
      <c r="T248" s="3">
        <f t="shared" si="36"/>
        <v>0</v>
      </c>
      <c r="U248" s="3">
        <f t="shared" si="37"/>
        <v>0</v>
      </c>
      <c r="V248" s="3">
        <f t="shared" si="38"/>
        <v>0</v>
      </c>
      <c r="W248" s="3">
        <f t="shared" si="39"/>
        <v>0</v>
      </c>
      <c r="X248" s="3">
        <f t="shared" si="40"/>
        <v>0</v>
      </c>
    </row>
    <row r="249" spans="1:24" x14ac:dyDescent="0.25">
      <c r="A249" s="35">
        <v>44783</v>
      </c>
      <c r="B249" s="36">
        <v>23</v>
      </c>
      <c r="C249" s="18" t="str">
        <f t="shared" si="33"/>
        <v>44783_23</v>
      </c>
      <c r="D249" s="20">
        <v>206.82387472275684</v>
      </c>
      <c r="E249" s="20">
        <v>483.24635752229074</v>
      </c>
      <c r="F249" s="20">
        <v>474.72615436332734</v>
      </c>
      <c r="G249" s="20">
        <v>350.49872310393414</v>
      </c>
      <c r="H249" s="20">
        <v>0.13426010460522281</v>
      </c>
      <c r="I249" s="20">
        <v>1.2527097999209906</v>
      </c>
      <c r="J249" s="20">
        <v>0.41801545405892937</v>
      </c>
      <c r="K249" s="20">
        <v>-33.282005442996038</v>
      </c>
      <c r="L249" s="20">
        <v>-78.76226067156756</v>
      </c>
      <c r="M249" s="20">
        <v>-72.47631729458837</v>
      </c>
      <c r="N249" s="20">
        <v>-58.809558448306987</v>
      </c>
      <c r="O249" s="20">
        <v>-2.0126769004975412E-2</v>
      </c>
      <c r="P249" s="20">
        <v>-0.16685380663866212</v>
      </c>
      <c r="Q249" s="20">
        <v>-6.5850623983156831E-2</v>
      </c>
      <c r="R249" s="3">
        <f t="shared" si="34"/>
        <v>0</v>
      </c>
      <c r="S249" s="3">
        <f t="shared" si="35"/>
        <v>0</v>
      </c>
      <c r="T249" s="3">
        <f t="shared" si="36"/>
        <v>0</v>
      </c>
      <c r="U249" s="3">
        <f t="shared" si="37"/>
        <v>0</v>
      </c>
      <c r="V249" s="3">
        <f t="shared" si="38"/>
        <v>0</v>
      </c>
      <c r="W249" s="3">
        <f t="shared" si="39"/>
        <v>0</v>
      </c>
      <c r="X249" s="3">
        <f t="shared" si="40"/>
        <v>0</v>
      </c>
    </row>
    <row r="250" spans="1:24" x14ac:dyDescent="0.25">
      <c r="A250" s="35">
        <v>44783</v>
      </c>
      <c r="B250" s="36">
        <v>24</v>
      </c>
      <c r="C250" s="18" t="str">
        <f t="shared" si="33"/>
        <v>44783_24</v>
      </c>
      <c r="D250" s="20">
        <v>180.51342524328902</v>
      </c>
      <c r="E250" s="20">
        <v>419.73909980860293</v>
      </c>
      <c r="F250" s="20">
        <v>410.12525559982015</v>
      </c>
      <c r="G250" s="20">
        <v>303.09269743179379</v>
      </c>
      <c r="H250" s="20">
        <v>0.12132501203022043</v>
      </c>
      <c r="I250" s="20">
        <v>1.1182661275496917</v>
      </c>
      <c r="J250" s="20">
        <v>0.37950953795080894</v>
      </c>
      <c r="K250" s="20">
        <v>-35.543671971097325</v>
      </c>
      <c r="L250" s="20">
        <v>-81.505172243764903</v>
      </c>
      <c r="M250" s="20">
        <v>-76.391419713242414</v>
      </c>
      <c r="N250" s="20">
        <v>-62.985801567901859</v>
      </c>
      <c r="O250" s="20">
        <v>-2.2531314535945916E-2</v>
      </c>
      <c r="P250" s="20">
        <v>-0.17475012092036826</v>
      </c>
      <c r="Q250" s="20">
        <v>-7.2518966415454675E-2</v>
      </c>
      <c r="R250" s="3">
        <f t="shared" si="34"/>
        <v>0</v>
      </c>
      <c r="S250" s="3">
        <f t="shared" si="35"/>
        <v>0</v>
      </c>
      <c r="T250" s="3">
        <f t="shared" si="36"/>
        <v>0</v>
      </c>
      <c r="U250" s="3">
        <f t="shared" si="37"/>
        <v>0</v>
      </c>
      <c r="V250" s="3">
        <f t="shared" si="38"/>
        <v>0</v>
      </c>
      <c r="W250" s="3">
        <f t="shared" si="39"/>
        <v>0</v>
      </c>
      <c r="X250" s="3">
        <f t="shared" si="40"/>
        <v>0</v>
      </c>
    </row>
    <row r="251" spans="1:24" x14ac:dyDescent="0.25">
      <c r="A251" s="35">
        <v>44784</v>
      </c>
      <c r="B251" s="36">
        <v>1</v>
      </c>
      <c r="C251" s="18" t="str">
        <f t="shared" si="33"/>
        <v>44784_1</v>
      </c>
      <c r="D251" s="20">
        <v>153.82554792666963</v>
      </c>
      <c r="E251" s="20">
        <v>351.61997139052329</v>
      </c>
      <c r="F251" s="20">
        <v>339.06404332956294</v>
      </c>
      <c r="G251" s="20">
        <v>253.30905752452961</v>
      </c>
      <c r="H251" s="20">
        <v>0.10845509770152477</v>
      </c>
      <c r="I251" s="20">
        <v>0.96096210507496982</v>
      </c>
      <c r="J251" s="20">
        <v>0.34122109915735449</v>
      </c>
      <c r="K251" s="20">
        <v>-26.346102845562498</v>
      </c>
      <c r="L251" s="20">
        <v>-64.50961792769408</v>
      </c>
      <c r="M251" s="20">
        <v>-58.978446359198927</v>
      </c>
      <c r="N251" s="20">
        <v>-44.418428627244296</v>
      </c>
      <c r="O251" s="20">
        <v>-2.192659392309038E-2</v>
      </c>
      <c r="P251" s="20">
        <v>-0.17603652870369943</v>
      </c>
      <c r="Q251" s="20">
        <v>-7.0537759550819534E-2</v>
      </c>
      <c r="R251" s="3">
        <f t="shared" si="34"/>
        <v>0</v>
      </c>
      <c r="S251" s="3">
        <f t="shared" si="35"/>
        <v>0</v>
      </c>
      <c r="T251" s="3">
        <f t="shared" si="36"/>
        <v>0</v>
      </c>
      <c r="U251" s="3">
        <f t="shared" si="37"/>
        <v>0</v>
      </c>
      <c r="V251" s="3">
        <f t="shared" si="38"/>
        <v>0</v>
      </c>
      <c r="W251" s="3">
        <f t="shared" si="39"/>
        <v>0</v>
      </c>
      <c r="X251" s="3">
        <f t="shared" si="40"/>
        <v>0</v>
      </c>
    </row>
    <row r="252" spans="1:24" x14ac:dyDescent="0.25">
      <c r="A252" s="35">
        <v>44784</v>
      </c>
      <c r="B252" s="36">
        <v>2</v>
      </c>
      <c r="C252" s="18" t="str">
        <f t="shared" si="33"/>
        <v>44784_2</v>
      </c>
      <c r="D252" s="20">
        <v>135.00295393025425</v>
      </c>
      <c r="E252" s="20">
        <v>302.88806217297753</v>
      </c>
      <c r="F252" s="20">
        <v>288.00949007163774</v>
      </c>
      <c r="G252" s="20">
        <v>218.41368921691478</v>
      </c>
      <c r="H252" s="20">
        <v>9.9405330762419503E-2</v>
      </c>
      <c r="I252" s="20">
        <v>0.85634105162623086</v>
      </c>
      <c r="J252" s="20">
        <v>0.31435272501215805</v>
      </c>
      <c r="K252" s="20">
        <v>-20.445311634051279</v>
      </c>
      <c r="L252" s="20">
        <v>-57.296267449814387</v>
      </c>
      <c r="M252" s="20">
        <v>-51.440681825196393</v>
      </c>
      <c r="N252" s="20">
        <v>-35.255811040707428</v>
      </c>
      <c r="O252" s="20">
        <v>-2.0215823876661029E-2</v>
      </c>
      <c r="P252" s="20">
        <v>-0.17164249891705877</v>
      </c>
      <c r="Q252" s="20">
        <v>-6.5452645446811536E-2</v>
      </c>
      <c r="R252" s="3">
        <f t="shared" si="34"/>
        <v>0</v>
      </c>
      <c r="S252" s="3">
        <f t="shared" si="35"/>
        <v>0</v>
      </c>
      <c r="T252" s="3">
        <f t="shared" si="36"/>
        <v>0</v>
      </c>
      <c r="U252" s="3">
        <f t="shared" si="37"/>
        <v>0</v>
      </c>
      <c r="V252" s="3">
        <f t="shared" si="38"/>
        <v>0</v>
      </c>
      <c r="W252" s="3">
        <f t="shared" si="39"/>
        <v>0</v>
      </c>
      <c r="X252" s="3">
        <f t="shared" si="40"/>
        <v>0</v>
      </c>
    </row>
    <row r="253" spans="1:24" x14ac:dyDescent="0.25">
      <c r="A253" s="35">
        <v>44784</v>
      </c>
      <c r="B253" s="36">
        <v>3</v>
      </c>
      <c r="C253" s="18" t="str">
        <f t="shared" si="33"/>
        <v>44784_3</v>
      </c>
      <c r="D253" s="20">
        <v>125.05268576272033</v>
      </c>
      <c r="E253" s="20">
        <v>276.02069093538938</v>
      </c>
      <c r="F253" s="20">
        <v>260.4231036192424</v>
      </c>
      <c r="G253" s="20">
        <v>199.68990703677699</v>
      </c>
      <c r="H253" s="20">
        <v>9.6418137885893623E-2</v>
      </c>
      <c r="I253" s="20">
        <v>0.79977204984537487</v>
      </c>
      <c r="J253" s="20">
        <v>0.30494321682062464</v>
      </c>
      <c r="K253" s="20">
        <v>-20.84927965936194</v>
      </c>
      <c r="L253" s="20">
        <v>-58.947422637689158</v>
      </c>
      <c r="M253" s="20">
        <v>-52.950708847152946</v>
      </c>
      <c r="N253" s="20">
        <v>-35.999783757165339</v>
      </c>
      <c r="O253" s="20">
        <v>-1.9816258479332112E-2</v>
      </c>
      <c r="P253" s="20">
        <v>-0.17328454858825354</v>
      </c>
      <c r="Q253" s="20">
        <v>-6.4277388287735979E-2</v>
      </c>
      <c r="R253" s="3">
        <f t="shared" si="34"/>
        <v>0</v>
      </c>
      <c r="S253" s="3">
        <f t="shared" si="35"/>
        <v>0</v>
      </c>
      <c r="T253" s="3">
        <f t="shared" si="36"/>
        <v>0</v>
      </c>
      <c r="U253" s="3">
        <f t="shared" si="37"/>
        <v>0</v>
      </c>
      <c r="V253" s="3">
        <f t="shared" si="38"/>
        <v>0</v>
      </c>
      <c r="W253" s="3">
        <f t="shared" si="39"/>
        <v>0</v>
      </c>
      <c r="X253" s="3">
        <f t="shared" si="40"/>
        <v>0</v>
      </c>
    </row>
    <row r="254" spans="1:24" x14ac:dyDescent="0.25">
      <c r="A254" s="35">
        <v>44784</v>
      </c>
      <c r="B254" s="36">
        <v>4</v>
      </c>
      <c r="C254" s="18" t="str">
        <f t="shared" si="33"/>
        <v>44784_4</v>
      </c>
      <c r="D254" s="20">
        <v>120.16929757279563</v>
      </c>
      <c r="E254" s="20">
        <v>262.53983934858888</v>
      </c>
      <c r="F254" s="20">
        <v>245.28406480118176</v>
      </c>
      <c r="G254" s="20">
        <v>190.13342503917082</v>
      </c>
      <c r="H254" s="20">
        <v>9.404684953678917E-2</v>
      </c>
      <c r="I254" s="20">
        <v>0.77412524168667385</v>
      </c>
      <c r="J254" s="20">
        <v>0.29799342388086281</v>
      </c>
      <c r="K254" s="20">
        <v>-22.109251477556395</v>
      </c>
      <c r="L254" s="20">
        <v>-61.781967915909526</v>
      </c>
      <c r="M254" s="20">
        <v>-55.55432606452478</v>
      </c>
      <c r="N254" s="20">
        <v>-37.812133500690045</v>
      </c>
      <c r="O254" s="20">
        <v>-2.2221719879418497E-2</v>
      </c>
      <c r="P254" s="20">
        <v>-0.18759513537284303</v>
      </c>
      <c r="Q254" s="20">
        <v>-7.1258819287838046E-2</v>
      </c>
      <c r="R254" s="3">
        <f t="shared" si="34"/>
        <v>0</v>
      </c>
      <c r="S254" s="3">
        <f t="shared" si="35"/>
        <v>0</v>
      </c>
      <c r="T254" s="3">
        <f t="shared" si="36"/>
        <v>0</v>
      </c>
      <c r="U254" s="3">
        <f t="shared" si="37"/>
        <v>0</v>
      </c>
      <c r="V254" s="3">
        <f t="shared" si="38"/>
        <v>0</v>
      </c>
      <c r="W254" s="3">
        <f t="shared" si="39"/>
        <v>0</v>
      </c>
      <c r="X254" s="3">
        <f t="shared" si="40"/>
        <v>0</v>
      </c>
    </row>
    <row r="255" spans="1:24" x14ac:dyDescent="0.25">
      <c r="A255" s="35">
        <v>44784</v>
      </c>
      <c r="B255" s="36">
        <v>5</v>
      </c>
      <c r="C255" s="18" t="str">
        <f t="shared" si="33"/>
        <v>44784_5</v>
      </c>
      <c r="D255" s="20">
        <v>117.79489227521275</v>
      </c>
      <c r="E255" s="20">
        <v>257.44216290909139</v>
      </c>
      <c r="F255" s="20">
        <v>239.47586266181733</v>
      </c>
      <c r="G255" s="20">
        <v>186.14044053131616</v>
      </c>
      <c r="H255" s="20">
        <v>9.3422645970952081E-2</v>
      </c>
      <c r="I255" s="20">
        <v>0.77244859577376301</v>
      </c>
      <c r="J255" s="20">
        <v>0.29623170664152176</v>
      </c>
      <c r="K255" s="20">
        <v>-22.606096286945981</v>
      </c>
      <c r="L255" s="20">
        <v>-62.165275070468311</v>
      </c>
      <c r="M255" s="20">
        <v>-55.906246839850056</v>
      </c>
      <c r="N255" s="20">
        <v>-38.284970647172216</v>
      </c>
      <c r="O255" s="20">
        <v>-2.1180656471616745E-2</v>
      </c>
      <c r="P255" s="20">
        <v>-0.1852816769982317</v>
      </c>
      <c r="Q255" s="20">
        <v>-6.827352841963294E-2</v>
      </c>
      <c r="R255" s="3">
        <f t="shared" si="34"/>
        <v>0</v>
      </c>
      <c r="S255" s="3">
        <f t="shared" si="35"/>
        <v>0</v>
      </c>
      <c r="T255" s="3">
        <f t="shared" si="36"/>
        <v>0</v>
      </c>
      <c r="U255" s="3">
        <f t="shared" si="37"/>
        <v>0</v>
      </c>
      <c r="V255" s="3">
        <f t="shared" si="38"/>
        <v>0</v>
      </c>
      <c r="W255" s="3">
        <f t="shared" si="39"/>
        <v>0</v>
      </c>
      <c r="X255" s="3">
        <f t="shared" si="40"/>
        <v>0</v>
      </c>
    </row>
    <row r="256" spans="1:24" x14ac:dyDescent="0.25">
      <c r="A256" s="35">
        <v>44784</v>
      </c>
      <c r="B256" s="36">
        <v>6</v>
      </c>
      <c r="C256" s="18" t="str">
        <f t="shared" si="33"/>
        <v>44784_6</v>
      </c>
      <c r="D256" s="20">
        <v>123.51352749001254</v>
      </c>
      <c r="E256" s="20">
        <v>271.44276755126862</v>
      </c>
      <c r="F256" s="20">
        <v>252.95483981668892</v>
      </c>
      <c r="G256" s="20">
        <v>195.27799887171943</v>
      </c>
      <c r="H256" s="20">
        <v>9.6367098727308712E-2</v>
      </c>
      <c r="I256" s="20">
        <v>0.81356813390999738</v>
      </c>
      <c r="J256" s="20">
        <v>0.30459309739322593</v>
      </c>
      <c r="K256" s="20">
        <v>-22.673354147367888</v>
      </c>
      <c r="L256" s="20">
        <v>-62.974689270445069</v>
      </c>
      <c r="M256" s="20">
        <v>-56.936825518406245</v>
      </c>
      <c r="N256" s="20">
        <v>-38.551781078128073</v>
      </c>
      <c r="O256" s="20">
        <v>-2.1565757227652829E-2</v>
      </c>
      <c r="P256" s="20">
        <v>-0.19067485767966985</v>
      </c>
      <c r="Q256" s="20">
        <v>-6.9454194485799439E-2</v>
      </c>
      <c r="R256" s="3">
        <f t="shared" si="34"/>
        <v>0</v>
      </c>
      <c r="S256" s="3">
        <f t="shared" si="35"/>
        <v>0</v>
      </c>
      <c r="T256" s="3">
        <f t="shared" si="36"/>
        <v>0</v>
      </c>
      <c r="U256" s="3">
        <f t="shared" si="37"/>
        <v>0</v>
      </c>
      <c r="V256" s="3">
        <f t="shared" si="38"/>
        <v>0</v>
      </c>
      <c r="W256" s="3">
        <f t="shared" si="39"/>
        <v>0</v>
      </c>
      <c r="X256" s="3">
        <f t="shared" si="40"/>
        <v>0</v>
      </c>
    </row>
    <row r="257" spans="1:24" x14ac:dyDescent="0.25">
      <c r="A257" s="35">
        <v>44784</v>
      </c>
      <c r="B257" s="36">
        <v>7</v>
      </c>
      <c r="C257" s="18" t="str">
        <f t="shared" si="33"/>
        <v>44784_7</v>
      </c>
      <c r="D257" s="20">
        <v>153.86536009850292</v>
      </c>
      <c r="E257" s="20">
        <v>339.47838133175742</v>
      </c>
      <c r="F257" s="20">
        <v>320.18635534181357</v>
      </c>
      <c r="G257" s="20">
        <v>246.27784910626215</v>
      </c>
      <c r="H257" s="20">
        <v>0.10544083065455624</v>
      </c>
      <c r="I257" s="20">
        <v>0.94117371385447635</v>
      </c>
      <c r="J257" s="20">
        <v>0.33196248729253608</v>
      </c>
      <c r="K257" s="20">
        <v>-33.167004079268963</v>
      </c>
      <c r="L257" s="20">
        <v>-81.644676167728704</v>
      </c>
      <c r="M257" s="20">
        <v>-75.647857866901504</v>
      </c>
      <c r="N257" s="20">
        <v>-57.71128823875388</v>
      </c>
      <c r="O257" s="20">
        <v>-2.2492652308247169E-2</v>
      </c>
      <c r="P257" s="20">
        <v>-0.19835173980249565</v>
      </c>
      <c r="Q257" s="20">
        <v>-7.2451463725891174E-2</v>
      </c>
      <c r="R257" s="3">
        <f t="shared" si="34"/>
        <v>0</v>
      </c>
      <c r="S257" s="3">
        <f t="shared" si="35"/>
        <v>0</v>
      </c>
      <c r="T257" s="3">
        <f t="shared" si="36"/>
        <v>0</v>
      </c>
      <c r="U257" s="3">
        <f t="shared" si="37"/>
        <v>0</v>
      </c>
      <c r="V257" s="3">
        <f t="shared" si="38"/>
        <v>0</v>
      </c>
      <c r="W257" s="3">
        <f t="shared" si="39"/>
        <v>0</v>
      </c>
      <c r="X257" s="3">
        <f t="shared" si="40"/>
        <v>0</v>
      </c>
    </row>
    <row r="258" spans="1:24" x14ac:dyDescent="0.25">
      <c r="A258" s="35">
        <v>44784</v>
      </c>
      <c r="B258" s="36">
        <v>8</v>
      </c>
      <c r="C258" s="18" t="str">
        <f t="shared" si="33"/>
        <v>44784_8</v>
      </c>
      <c r="D258" s="20">
        <v>185.57994564434142</v>
      </c>
      <c r="E258" s="20">
        <v>408.81387281769236</v>
      </c>
      <c r="F258" s="20">
        <v>383.11216098191233</v>
      </c>
      <c r="G258" s="20">
        <v>298.10699685574548</v>
      </c>
      <c r="H258" s="20">
        <v>0.11207703931702365</v>
      </c>
      <c r="I258" s="20">
        <v>1.0793334572806335</v>
      </c>
      <c r="J258" s="20">
        <v>0.35266901648835697</v>
      </c>
      <c r="K258" s="20">
        <v>-31.543606056902998</v>
      </c>
      <c r="L258" s="20">
        <v>-78.505854203909692</v>
      </c>
      <c r="M258" s="20">
        <v>-76.424380638563477</v>
      </c>
      <c r="N258" s="20">
        <v>-57.573134832425147</v>
      </c>
      <c r="O258" s="20">
        <v>-2.0691600723171718E-2</v>
      </c>
      <c r="P258" s="20">
        <v>-0.169527765178284</v>
      </c>
      <c r="Q258" s="20">
        <v>-6.7369387215470575E-2</v>
      </c>
      <c r="R258" s="3">
        <f t="shared" si="34"/>
        <v>0</v>
      </c>
      <c r="S258" s="3">
        <f t="shared" si="35"/>
        <v>0</v>
      </c>
      <c r="T258" s="3">
        <f t="shared" si="36"/>
        <v>0</v>
      </c>
      <c r="U258" s="3">
        <f t="shared" si="37"/>
        <v>0</v>
      </c>
      <c r="V258" s="3">
        <f t="shared" si="38"/>
        <v>0</v>
      </c>
      <c r="W258" s="3">
        <f t="shared" si="39"/>
        <v>0</v>
      </c>
      <c r="X258" s="3">
        <f t="shared" si="40"/>
        <v>0</v>
      </c>
    </row>
    <row r="259" spans="1:24" x14ac:dyDescent="0.25">
      <c r="A259" s="35">
        <v>44784</v>
      </c>
      <c r="B259" s="36">
        <v>9</v>
      </c>
      <c r="C259" s="18" t="str">
        <f t="shared" si="33"/>
        <v>44784_9</v>
      </c>
      <c r="D259" s="20">
        <v>201.89169397215505</v>
      </c>
      <c r="E259" s="20">
        <v>452.9806912746933</v>
      </c>
      <c r="F259" s="20">
        <v>419.19030359927183</v>
      </c>
      <c r="G259" s="20">
        <v>324.94806040755543</v>
      </c>
      <c r="H259" s="20">
        <v>0.12306917907446661</v>
      </c>
      <c r="I259" s="20">
        <v>1.2519407390455124</v>
      </c>
      <c r="J259" s="20">
        <v>0.38482825148754507</v>
      </c>
      <c r="K259" s="20">
        <v>-25.886986850804728</v>
      </c>
      <c r="L259" s="20">
        <v>-58.285136679143427</v>
      </c>
      <c r="M259" s="20">
        <v>-58.970163003718802</v>
      </c>
      <c r="N259" s="20">
        <v>-47.174524721252048</v>
      </c>
      <c r="O259" s="20">
        <v>-5.0213839552137787E-3</v>
      </c>
      <c r="P259" s="20">
        <v>-4.0165412707748475E-2</v>
      </c>
      <c r="Q259" s="20">
        <v>-2.2093266572903732E-2</v>
      </c>
      <c r="R259" s="3">
        <f t="shared" si="34"/>
        <v>0</v>
      </c>
      <c r="S259" s="3">
        <f t="shared" si="35"/>
        <v>0</v>
      </c>
      <c r="T259" s="3">
        <f t="shared" si="36"/>
        <v>0</v>
      </c>
      <c r="U259" s="3">
        <f t="shared" si="37"/>
        <v>0</v>
      </c>
      <c r="V259" s="3">
        <f t="shared" si="38"/>
        <v>0</v>
      </c>
      <c r="W259" s="3">
        <f t="shared" si="39"/>
        <v>0</v>
      </c>
      <c r="X259" s="3">
        <f t="shared" si="40"/>
        <v>0</v>
      </c>
    </row>
    <row r="260" spans="1:24" x14ac:dyDescent="0.25">
      <c r="A260" s="35">
        <v>44784</v>
      </c>
      <c r="B260" s="36">
        <v>10</v>
      </c>
      <c r="C260" s="18" t="str">
        <f t="shared" si="33"/>
        <v>44784_10</v>
      </c>
      <c r="D260" s="20">
        <v>213.28306476941538</v>
      </c>
      <c r="E260" s="20">
        <v>484.58651503773189</v>
      </c>
      <c r="F260" s="20">
        <v>447.90472162637923</v>
      </c>
      <c r="G260" s="20">
        <v>345.03810193068114</v>
      </c>
      <c r="H260" s="20">
        <v>0.12793496590697984</v>
      </c>
      <c r="I260" s="20">
        <v>1.3808237855260577</v>
      </c>
      <c r="J260" s="20">
        <v>0.39823462060002929</v>
      </c>
      <c r="K260" s="20">
        <v>-20.378952403349981</v>
      </c>
      <c r="L260" s="20">
        <v>-43.624167226812908</v>
      </c>
      <c r="M260" s="20">
        <v>-46.143628970302444</v>
      </c>
      <c r="N260" s="20">
        <v>-38.872911641551894</v>
      </c>
      <c r="O260" s="20">
        <v>1.0228214348855196E-2</v>
      </c>
      <c r="P260" s="20">
        <v>7.011236658722779E-2</v>
      </c>
      <c r="Q260" s="20">
        <v>2.2160059341131206E-2</v>
      </c>
      <c r="R260" s="3">
        <f t="shared" si="34"/>
        <v>0</v>
      </c>
      <c r="S260" s="3">
        <f t="shared" si="35"/>
        <v>0</v>
      </c>
      <c r="T260" s="3">
        <f t="shared" si="36"/>
        <v>0</v>
      </c>
      <c r="U260" s="3">
        <f t="shared" si="37"/>
        <v>0</v>
      </c>
      <c r="V260" s="3">
        <f t="shared" si="38"/>
        <v>0</v>
      </c>
      <c r="W260" s="3">
        <f t="shared" si="39"/>
        <v>0</v>
      </c>
      <c r="X260" s="3">
        <f t="shared" si="40"/>
        <v>0</v>
      </c>
    </row>
    <row r="261" spans="1:24" x14ac:dyDescent="0.25">
      <c r="A261" s="35">
        <v>44784</v>
      </c>
      <c r="B261" s="36">
        <v>11</v>
      </c>
      <c r="C261" s="18" t="str">
        <f t="shared" si="33"/>
        <v>44784_11</v>
      </c>
      <c r="D261" s="20">
        <v>211.40203092273654</v>
      </c>
      <c r="E261" s="20">
        <v>483.5345964492393</v>
      </c>
      <c r="F261" s="20">
        <v>446.64531289192826</v>
      </c>
      <c r="G261" s="20">
        <v>343.81328871431771</v>
      </c>
      <c r="H261" s="20">
        <v>0.11271233932895228</v>
      </c>
      <c r="I261" s="20">
        <v>1.3367388417808075</v>
      </c>
      <c r="J261" s="20">
        <v>0.35289171528067514</v>
      </c>
      <c r="K261" s="20">
        <v>-17.343502308345641</v>
      </c>
      <c r="L261" s="20">
        <v>-38.797175838938145</v>
      </c>
      <c r="M261" s="20">
        <v>-41.307907249504659</v>
      </c>
      <c r="N261" s="20">
        <v>-35.22164777741628</v>
      </c>
      <c r="O261" s="20">
        <v>1.0750601974046026E-2</v>
      </c>
      <c r="P261" s="20">
        <v>8.7824431045444434E-2</v>
      </c>
      <c r="Q261" s="20">
        <v>2.4196345429187659E-2</v>
      </c>
      <c r="R261" s="3">
        <f t="shared" si="34"/>
        <v>0</v>
      </c>
      <c r="S261" s="3">
        <f t="shared" si="35"/>
        <v>0</v>
      </c>
      <c r="T261" s="3">
        <f t="shared" si="36"/>
        <v>0</v>
      </c>
      <c r="U261" s="3">
        <f t="shared" si="37"/>
        <v>0</v>
      </c>
      <c r="V261" s="3">
        <f t="shared" si="38"/>
        <v>0</v>
      </c>
      <c r="W261" s="3">
        <f t="shared" si="39"/>
        <v>0</v>
      </c>
      <c r="X261" s="3">
        <f t="shared" si="40"/>
        <v>0</v>
      </c>
    </row>
    <row r="262" spans="1:24" x14ac:dyDescent="0.25">
      <c r="A262" s="35">
        <v>44784</v>
      </c>
      <c r="B262" s="36">
        <v>12</v>
      </c>
      <c r="C262" s="18" t="str">
        <f t="shared" si="33"/>
        <v>44784_12</v>
      </c>
      <c r="D262" s="20">
        <v>206.23640934415289</v>
      </c>
      <c r="E262" s="20">
        <v>474.29739152469585</v>
      </c>
      <c r="F262" s="20">
        <v>437.24679281952177</v>
      </c>
      <c r="G262" s="20">
        <v>337.28033834859133</v>
      </c>
      <c r="H262" s="20">
        <v>0.11210186845118035</v>
      </c>
      <c r="I262" s="20">
        <v>1.3052167367550207</v>
      </c>
      <c r="J262" s="20">
        <v>0.3509032972488047</v>
      </c>
      <c r="K262" s="20">
        <v>-15.669978986651282</v>
      </c>
      <c r="L262" s="20">
        <v>-34.112652817345449</v>
      </c>
      <c r="M262" s="20">
        <v>-37.672121494708051</v>
      </c>
      <c r="N262" s="20">
        <v>-32.312698407272812</v>
      </c>
      <c r="O262" s="20">
        <v>1.9414575375857949E-2</v>
      </c>
      <c r="P262" s="20">
        <v>0.13987912876110772</v>
      </c>
      <c r="Q262" s="20">
        <v>4.9245835302284803E-2</v>
      </c>
      <c r="R262" s="3">
        <f t="shared" si="34"/>
        <v>0</v>
      </c>
      <c r="S262" s="3">
        <f t="shared" si="35"/>
        <v>0</v>
      </c>
      <c r="T262" s="3">
        <f t="shared" si="36"/>
        <v>0</v>
      </c>
      <c r="U262" s="3">
        <f t="shared" si="37"/>
        <v>0</v>
      </c>
      <c r="V262" s="3">
        <f t="shared" si="38"/>
        <v>0</v>
      </c>
      <c r="W262" s="3">
        <f t="shared" si="39"/>
        <v>0</v>
      </c>
      <c r="X262" s="3">
        <f t="shared" si="40"/>
        <v>0</v>
      </c>
    </row>
    <row r="263" spans="1:24" x14ac:dyDescent="0.25">
      <c r="A263" s="35">
        <v>44784</v>
      </c>
      <c r="B263" s="36">
        <v>13</v>
      </c>
      <c r="C263" s="18" t="str">
        <f t="shared" si="33"/>
        <v>44784_13</v>
      </c>
      <c r="D263" s="20">
        <v>203.85265882777645</v>
      </c>
      <c r="E263" s="20">
        <v>466.05875026121544</v>
      </c>
      <c r="F263" s="20">
        <v>431.29746448110694</v>
      </c>
      <c r="G263" s="20">
        <v>333.49213312380675</v>
      </c>
      <c r="H263" s="20">
        <v>0.10760599488232979</v>
      </c>
      <c r="I263" s="20">
        <v>1.2479374978308408</v>
      </c>
      <c r="J263" s="20">
        <v>0.33821098779468672</v>
      </c>
      <c r="K263" s="20">
        <v>-15.545718686262024</v>
      </c>
      <c r="L263" s="20">
        <v>-35.157545508573236</v>
      </c>
      <c r="M263" s="20">
        <v>-37.697587407509012</v>
      </c>
      <c r="N263" s="20">
        <v>-31.876957487155558</v>
      </c>
      <c r="O263" s="20">
        <v>1.5295690588569459E-2</v>
      </c>
      <c r="P263" s="20">
        <v>0.12143995149287169</v>
      </c>
      <c r="Q263" s="20">
        <v>3.7391925637645401E-2</v>
      </c>
      <c r="R263" s="3">
        <f t="shared" si="34"/>
        <v>0</v>
      </c>
      <c r="S263" s="3">
        <f t="shared" si="35"/>
        <v>0</v>
      </c>
      <c r="T263" s="3">
        <f t="shared" si="36"/>
        <v>0</v>
      </c>
      <c r="U263" s="3">
        <f t="shared" si="37"/>
        <v>0</v>
      </c>
      <c r="V263" s="3">
        <f t="shared" si="38"/>
        <v>0</v>
      </c>
      <c r="W263" s="3">
        <f t="shared" si="39"/>
        <v>0</v>
      </c>
      <c r="X263" s="3">
        <f t="shared" si="40"/>
        <v>0</v>
      </c>
    </row>
    <row r="264" spans="1:24" x14ac:dyDescent="0.25">
      <c r="A264" s="35">
        <v>44784</v>
      </c>
      <c r="B264" s="36">
        <v>14</v>
      </c>
      <c r="C264" s="18" t="str">
        <f t="shared" si="33"/>
        <v>44784_14</v>
      </c>
      <c r="D264" s="20">
        <v>201.67908436709655</v>
      </c>
      <c r="E264" s="20">
        <v>457.37950900870146</v>
      </c>
      <c r="F264" s="20">
        <v>424.87466346186335</v>
      </c>
      <c r="G264" s="20">
        <v>329.48512913478447</v>
      </c>
      <c r="H264" s="20">
        <v>0.10306316888865016</v>
      </c>
      <c r="I264" s="20">
        <v>1.1825370277741227</v>
      </c>
      <c r="J264" s="20">
        <v>0.32472842533231827</v>
      </c>
      <c r="K264" s="20">
        <v>-16.121021185178314</v>
      </c>
      <c r="L264" s="20">
        <v>-39.472442886855845</v>
      </c>
      <c r="M264" s="20">
        <v>-40.97514477235471</v>
      </c>
      <c r="N264" s="20">
        <v>-33.180311861418623</v>
      </c>
      <c r="O264" s="20">
        <v>9.8067237682799013E-3</v>
      </c>
      <c r="P264" s="20">
        <v>7.51376437483742E-2</v>
      </c>
      <c r="Q264" s="20">
        <v>2.1643275513249079E-2</v>
      </c>
      <c r="R264" s="3">
        <f t="shared" si="34"/>
        <v>0</v>
      </c>
      <c r="S264" s="3">
        <f t="shared" si="35"/>
        <v>0</v>
      </c>
      <c r="T264" s="3">
        <f t="shared" si="36"/>
        <v>0</v>
      </c>
      <c r="U264" s="3">
        <f t="shared" si="37"/>
        <v>0</v>
      </c>
      <c r="V264" s="3">
        <f t="shared" si="38"/>
        <v>0</v>
      </c>
      <c r="W264" s="3">
        <f t="shared" si="39"/>
        <v>0</v>
      </c>
      <c r="X264" s="3">
        <f t="shared" si="40"/>
        <v>0</v>
      </c>
    </row>
    <row r="265" spans="1:24" x14ac:dyDescent="0.25">
      <c r="A265" s="35">
        <v>44784</v>
      </c>
      <c r="B265" s="36">
        <v>15</v>
      </c>
      <c r="C265" s="18" t="str">
        <f t="shared" si="33"/>
        <v>44784_15</v>
      </c>
      <c r="D265" s="20">
        <v>194.63708435053562</v>
      </c>
      <c r="E265" s="20">
        <v>446.72300853132185</v>
      </c>
      <c r="F265" s="20">
        <v>415.4942651382147</v>
      </c>
      <c r="G265" s="20">
        <v>319.17118587716567</v>
      </c>
      <c r="H265" s="20">
        <v>0.11520083190446707</v>
      </c>
      <c r="I265" s="20">
        <v>1.2203318418871851</v>
      </c>
      <c r="J265" s="20">
        <v>0.36201136551948354</v>
      </c>
      <c r="K265" s="20">
        <v>-16.815108910729563</v>
      </c>
      <c r="L265" s="20">
        <v>-37.627787625885077</v>
      </c>
      <c r="M265" s="20">
        <v>-38.723059799897321</v>
      </c>
      <c r="N265" s="20">
        <v>-33.296553277980244</v>
      </c>
      <c r="O265" s="20">
        <v>1.9696534035490629E-2</v>
      </c>
      <c r="P265" s="20">
        <v>0.12221370887470408</v>
      </c>
      <c r="Q265" s="20">
        <v>5.0186432258065343E-2</v>
      </c>
      <c r="R265" s="3">
        <f t="shared" si="34"/>
        <v>0</v>
      </c>
      <c r="S265" s="3">
        <f t="shared" si="35"/>
        <v>0</v>
      </c>
      <c r="T265" s="3">
        <f t="shared" si="36"/>
        <v>0</v>
      </c>
      <c r="U265" s="3">
        <f t="shared" si="37"/>
        <v>0</v>
      </c>
      <c r="V265" s="3">
        <f t="shared" si="38"/>
        <v>0</v>
      </c>
      <c r="W265" s="3">
        <f t="shared" si="39"/>
        <v>0</v>
      </c>
      <c r="X265" s="3">
        <f t="shared" si="40"/>
        <v>0</v>
      </c>
    </row>
    <row r="266" spans="1:24" x14ac:dyDescent="0.25">
      <c r="A266" s="35">
        <v>44784</v>
      </c>
      <c r="B266" s="36">
        <v>16</v>
      </c>
      <c r="C266" s="18" t="str">
        <f t="shared" si="33"/>
        <v>44784_16</v>
      </c>
      <c r="D266" s="20">
        <v>190.52768817797289</v>
      </c>
      <c r="E266" s="20">
        <v>438.04987123497204</v>
      </c>
      <c r="F266" s="20">
        <v>407.03641283454556</v>
      </c>
      <c r="G266" s="20">
        <v>311.94677156957795</v>
      </c>
      <c r="H266" s="20">
        <v>0.11570041745026682</v>
      </c>
      <c r="I266" s="20">
        <v>1.213002406105355</v>
      </c>
      <c r="J266" s="20">
        <v>0.36382912454244654</v>
      </c>
      <c r="K266" s="20">
        <v>-17.203142138310152</v>
      </c>
      <c r="L266" s="20">
        <v>-37.064571665585049</v>
      </c>
      <c r="M266" s="20">
        <v>-38.17442940555469</v>
      </c>
      <c r="N266" s="20">
        <v>-33.672291043822199</v>
      </c>
      <c r="O266" s="20">
        <v>2.0554525424718088E-2</v>
      </c>
      <c r="P266" s="20">
        <v>0.13640294774204137</v>
      </c>
      <c r="Q266" s="20">
        <v>5.2457022651055882E-2</v>
      </c>
      <c r="R266" s="3">
        <f t="shared" si="34"/>
        <v>0</v>
      </c>
      <c r="S266" s="3">
        <f t="shared" si="35"/>
        <v>0</v>
      </c>
      <c r="T266" s="3">
        <f t="shared" si="36"/>
        <v>0</v>
      </c>
      <c r="U266" s="3">
        <f t="shared" si="37"/>
        <v>0</v>
      </c>
      <c r="V266" s="3">
        <f t="shared" si="38"/>
        <v>0</v>
      </c>
      <c r="W266" s="3">
        <f t="shared" si="39"/>
        <v>0</v>
      </c>
      <c r="X266" s="3">
        <f t="shared" si="40"/>
        <v>0</v>
      </c>
    </row>
    <row r="267" spans="1:24" x14ac:dyDescent="0.25">
      <c r="A267" s="35">
        <v>44784</v>
      </c>
      <c r="B267" s="36">
        <v>17</v>
      </c>
      <c r="C267" s="18" t="str">
        <f t="shared" si="33"/>
        <v>44784_17</v>
      </c>
      <c r="D267" s="20">
        <v>190.02683632156396</v>
      </c>
      <c r="E267" s="20">
        <v>434.64952685456149</v>
      </c>
      <c r="F267" s="20">
        <v>405.3763753162055</v>
      </c>
      <c r="G267" s="20">
        <v>309.77142930760618</v>
      </c>
      <c r="H267" s="20">
        <v>0.11958248033870433</v>
      </c>
      <c r="I267" s="20">
        <v>1.199735735804998</v>
      </c>
      <c r="J267" s="20">
        <v>0.37516356627110775</v>
      </c>
      <c r="K267" s="20">
        <v>-15.24028302764571</v>
      </c>
      <c r="L267" s="20">
        <v>-37.181712004411622</v>
      </c>
      <c r="M267" s="20">
        <v>-38.309331450932817</v>
      </c>
      <c r="N267" s="20">
        <v>-29.898075499906064</v>
      </c>
      <c r="O267" s="20">
        <v>2.1211032531168024E-2</v>
      </c>
      <c r="P267" s="20">
        <v>0.12816562128970685</v>
      </c>
      <c r="Q267" s="20">
        <v>5.4124053985486406E-2</v>
      </c>
      <c r="R267" s="3">
        <f t="shared" si="34"/>
        <v>0</v>
      </c>
      <c r="S267" s="3">
        <f t="shared" si="35"/>
        <v>0</v>
      </c>
      <c r="T267" s="3">
        <f t="shared" si="36"/>
        <v>0</v>
      </c>
      <c r="U267" s="3">
        <f t="shared" si="37"/>
        <v>0</v>
      </c>
      <c r="V267" s="3">
        <f t="shared" si="38"/>
        <v>0</v>
      </c>
      <c r="W267" s="3">
        <f t="shared" si="39"/>
        <v>0</v>
      </c>
      <c r="X267" s="3">
        <f t="shared" si="40"/>
        <v>0</v>
      </c>
    </row>
    <row r="268" spans="1:24" x14ac:dyDescent="0.25">
      <c r="A268" s="35">
        <v>44784</v>
      </c>
      <c r="B268" s="36">
        <v>18</v>
      </c>
      <c r="C268" s="18" t="str">
        <f t="shared" ref="C268:C331" si="41">CONCATENATE(A268,"_",B268)</f>
        <v>44784_18</v>
      </c>
      <c r="D268" s="20">
        <v>190.47796358379051</v>
      </c>
      <c r="E268" s="20">
        <v>431.86174442472657</v>
      </c>
      <c r="F268" s="20">
        <v>407.20396801348664</v>
      </c>
      <c r="G268" s="20">
        <v>311.12058962695124</v>
      </c>
      <c r="H268" s="20">
        <v>0.10950926522078222</v>
      </c>
      <c r="I268" s="20">
        <v>1.0776419849023937</v>
      </c>
      <c r="J268" s="20">
        <v>0.34640736193015131</v>
      </c>
      <c r="K268" s="20">
        <v>-15.765564704462124</v>
      </c>
      <c r="L268" s="20">
        <v>-43.488501416926994</v>
      </c>
      <c r="M268" s="20">
        <v>-45.412208198868655</v>
      </c>
      <c r="N268" s="20">
        <v>-30.985225449019513</v>
      </c>
      <c r="O268" s="20">
        <v>-4.6947040445171513E-3</v>
      </c>
      <c r="P268" s="20">
        <v>-2.7066229201473318E-2</v>
      </c>
      <c r="Q268" s="20">
        <v>-2.060617213224248E-2</v>
      </c>
      <c r="R268" s="3">
        <f t="shared" ref="R268:R331" si="42">MAX(0,(K268-D268*0.2)*$T$5)+MAX(0,(K268-D268*0.3)*($U$5-$T$5))+MAX(0,(K268-D268*0.5)*($W$5-$V$5))+MAX(0,(K268-D268*0.8)*($X$5-$W$5))</f>
        <v>0</v>
      </c>
      <c r="S268" s="3">
        <f t="shared" ref="S268:S331" si="43">MAX(0,(L268-E268*0.2)*$T$5)+MAX(0,(L268-E268*0.3)*($U$5-$T$5))+MAX(0,(L268-E268*0.5)*($W$5-$V$5))+MAX(0,(L268-E268*0.8)*($X$5-$W$5))</f>
        <v>0</v>
      </c>
      <c r="T268" s="3">
        <f t="shared" ref="T268:T331" si="44">MAX(0,(M268-F268*0.2)*$T$5)+MAX(0,(M268-F268*0.3)*($U$5-$T$5))+MAX(0,(M268-F268*0.5)*($W$5-$V$5))+MAX(0,(M268-F268*0.8)*($X$5-$W$5))</f>
        <v>0</v>
      </c>
      <c r="U268" s="3">
        <f t="shared" ref="U268:U331" si="45">MAX(0,(N268-G268*0.2)*$T$5)+MAX(0,(N268-G268*0.3)*($U$5-$T$5))+MAX(0,(N268-G268*0.5)*($W$5-$V$5))+MAX(0,(N268-G268*0.8)*($X$5-$W$5))</f>
        <v>0</v>
      </c>
      <c r="V268" s="3">
        <f t="shared" ref="V268:V331" si="46">MAX(0,(O268-H268*0.2)*$T$5)+MAX(0,(O268-H268*0.3)*($U$5-$T$5))+MAX(0,(O268-H268*0.5)*($W$5-$V$5))+MAX(0,(O268-H268*0.8)*($X$5-$W$5))</f>
        <v>0</v>
      </c>
      <c r="W268" s="3">
        <f t="shared" ref="W268:W331" si="47">MAX(0,(P268-I268*0.2)*$T$5)+MAX(0,(P268-I268*0.3)*($U$5-$T$5))+MAX(0,(P268-I268*0.5)*($W$5-$V$5))+MAX(0,(P268-I268*0.8)*($X$5-$W$5))</f>
        <v>0</v>
      </c>
      <c r="X268" s="3">
        <f t="shared" ref="X268:X331" si="48">MAX(0,(Q268-J268*0.2)*$T$5)+MAX(0,(Q268-J268*0.3)*($U$5-$T$5))+MAX(0,(Q268-J268*0.5)*($W$5-$V$5))+MAX(0,(Q268-J268*0.8)*($X$5-$W$5))</f>
        <v>0</v>
      </c>
    </row>
    <row r="269" spans="1:24" x14ac:dyDescent="0.25">
      <c r="A269" s="35">
        <v>44784</v>
      </c>
      <c r="B269" s="36">
        <v>19</v>
      </c>
      <c r="C269" s="18" t="str">
        <f t="shared" si="41"/>
        <v>44784_19</v>
      </c>
      <c r="D269" s="20">
        <v>213.78698583654989</v>
      </c>
      <c r="E269" s="20">
        <v>481.26712360639283</v>
      </c>
      <c r="F269" s="20">
        <v>461.82841199647567</v>
      </c>
      <c r="G269" s="20">
        <v>352.67425498090171</v>
      </c>
      <c r="H269" s="20">
        <v>0.13302930399052287</v>
      </c>
      <c r="I269" s="20">
        <v>1.2246958016675702</v>
      </c>
      <c r="J269" s="20">
        <v>0.41542050138721398</v>
      </c>
      <c r="K269" s="20">
        <v>-17.398876506937317</v>
      </c>
      <c r="L269" s="20">
        <v>-50.094972263392947</v>
      </c>
      <c r="M269" s="20">
        <v>-49.006283139334826</v>
      </c>
      <c r="N269" s="20">
        <v>-32.447692233816078</v>
      </c>
      <c r="O269" s="20">
        <v>-1.3922802379461663E-2</v>
      </c>
      <c r="P269" s="20">
        <v>-0.10157399528769877</v>
      </c>
      <c r="Q269" s="20">
        <v>-4.7400876035273251E-2</v>
      </c>
      <c r="R269" s="3">
        <f t="shared" si="42"/>
        <v>0</v>
      </c>
      <c r="S269" s="3">
        <f t="shared" si="43"/>
        <v>0</v>
      </c>
      <c r="T269" s="3">
        <f t="shared" si="44"/>
        <v>0</v>
      </c>
      <c r="U269" s="3">
        <f t="shared" si="45"/>
        <v>0</v>
      </c>
      <c r="V269" s="3">
        <f t="shared" si="46"/>
        <v>0</v>
      </c>
      <c r="W269" s="3">
        <f t="shared" si="47"/>
        <v>0</v>
      </c>
      <c r="X269" s="3">
        <f t="shared" si="48"/>
        <v>0</v>
      </c>
    </row>
    <row r="270" spans="1:24" x14ac:dyDescent="0.25">
      <c r="A270" s="35">
        <v>44784</v>
      </c>
      <c r="B270" s="36">
        <v>20</v>
      </c>
      <c r="C270" s="18" t="str">
        <f t="shared" si="41"/>
        <v>44784_20</v>
      </c>
      <c r="D270" s="20">
        <v>232.1139076472613</v>
      </c>
      <c r="E270" s="20">
        <v>530.65984673865</v>
      </c>
      <c r="F270" s="20">
        <v>515.76408613231092</v>
      </c>
      <c r="G270" s="20">
        <v>388.11270438687302</v>
      </c>
      <c r="H270" s="20">
        <v>0.15177108058197278</v>
      </c>
      <c r="I270" s="20">
        <v>1.4050189500416712</v>
      </c>
      <c r="J270" s="20">
        <v>0.46966223357044418</v>
      </c>
      <c r="K270" s="20">
        <v>-21.76424147548348</v>
      </c>
      <c r="L270" s="20">
        <v>-57.945368539173856</v>
      </c>
      <c r="M270" s="20">
        <v>-54.309921695292246</v>
      </c>
      <c r="N270" s="20">
        <v>-38.331516484787031</v>
      </c>
      <c r="O270" s="20">
        <v>-1.7123964210877023E-2</v>
      </c>
      <c r="P270" s="20">
        <v>-0.12455809588032986</v>
      </c>
      <c r="Q270" s="20">
        <v>-5.6954931245045907E-2</v>
      </c>
      <c r="R270" s="3">
        <f t="shared" si="42"/>
        <v>0</v>
      </c>
      <c r="S270" s="3">
        <f t="shared" si="43"/>
        <v>0</v>
      </c>
      <c r="T270" s="3">
        <f t="shared" si="44"/>
        <v>0</v>
      </c>
      <c r="U270" s="3">
        <f t="shared" si="45"/>
        <v>0</v>
      </c>
      <c r="V270" s="3">
        <f t="shared" si="46"/>
        <v>0</v>
      </c>
      <c r="W270" s="3">
        <f t="shared" si="47"/>
        <v>0</v>
      </c>
      <c r="X270" s="3">
        <f t="shared" si="48"/>
        <v>0</v>
      </c>
    </row>
    <row r="271" spans="1:24" x14ac:dyDescent="0.25">
      <c r="A271" s="35">
        <v>44784</v>
      </c>
      <c r="B271" s="36">
        <v>21</v>
      </c>
      <c r="C271" s="18" t="str">
        <f t="shared" si="41"/>
        <v>44784_21</v>
      </c>
      <c r="D271" s="20">
        <v>232.0478146520328</v>
      </c>
      <c r="E271" s="20">
        <v>537.87195616136717</v>
      </c>
      <c r="F271" s="20">
        <v>527.01155587631899</v>
      </c>
      <c r="G271" s="20">
        <v>392.11228409019293</v>
      </c>
      <c r="H271" s="20">
        <v>0.15262985406816759</v>
      </c>
      <c r="I271" s="20">
        <v>1.4336007185626616</v>
      </c>
      <c r="J271" s="20">
        <v>0.48030173002033888</v>
      </c>
      <c r="K271" s="20">
        <v>-12.412478456885097</v>
      </c>
      <c r="L271" s="20">
        <v>-36.747575327816776</v>
      </c>
      <c r="M271" s="20">
        <v>-35.874935072665103</v>
      </c>
      <c r="N271" s="20">
        <v>-23.479856205637653</v>
      </c>
      <c r="O271" s="20">
        <v>-1.9813999101309172E-2</v>
      </c>
      <c r="P271" s="20">
        <v>-0.12646932618505616</v>
      </c>
      <c r="Q271" s="20">
        <v>-5.589459375558245E-2</v>
      </c>
      <c r="R271" s="3">
        <f t="shared" si="42"/>
        <v>0</v>
      </c>
      <c r="S271" s="3">
        <f t="shared" si="43"/>
        <v>0</v>
      </c>
      <c r="T271" s="3">
        <f t="shared" si="44"/>
        <v>0</v>
      </c>
      <c r="U271" s="3">
        <f t="shared" si="45"/>
        <v>0</v>
      </c>
      <c r="V271" s="3">
        <f t="shared" si="46"/>
        <v>0</v>
      </c>
      <c r="W271" s="3">
        <f t="shared" si="47"/>
        <v>0</v>
      </c>
      <c r="X271" s="3">
        <f t="shared" si="48"/>
        <v>0</v>
      </c>
    </row>
    <row r="272" spans="1:24" x14ac:dyDescent="0.25">
      <c r="A272" s="35">
        <v>44784</v>
      </c>
      <c r="B272" s="36">
        <v>22</v>
      </c>
      <c r="C272" s="18" t="str">
        <f t="shared" si="41"/>
        <v>44784_22</v>
      </c>
      <c r="D272" s="20">
        <v>225.91123390115519</v>
      </c>
      <c r="E272" s="20">
        <v>528.47931683590593</v>
      </c>
      <c r="F272" s="20">
        <v>518.92073450975545</v>
      </c>
      <c r="G272" s="20">
        <v>383.58427582277778</v>
      </c>
      <c r="H272" s="20">
        <v>0.15112942041785454</v>
      </c>
      <c r="I272" s="20">
        <v>1.410004331180065</v>
      </c>
      <c r="J272" s="20">
        <v>0.46679321084210046</v>
      </c>
      <c r="K272" s="20">
        <v>-13.7917131759794</v>
      </c>
      <c r="L272" s="20">
        <v>-37.953634279628112</v>
      </c>
      <c r="M272" s="20">
        <v>-37.232937951148813</v>
      </c>
      <c r="N272" s="20">
        <v>-25.657084954439682</v>
      </c>
      <c r="O272" s="20">
        <v>-1.9177778998797114E-2</v>
      </c>
      <c r="P272" s="20">
        <v>-0.13428616664551349</v>
      </c>
      <c r="Q272" s="20">
        <v>-6.3923670307164782E-2</v>
      </c>
      <c r="R272" s="3">
        <f t="shared" si="42"/>
        <v>0</v>
      </c>
      <c r="S272" s="3">
        <f t="shared" si="43"/>
        <v>0</v>
      </c>
      <c r="T272" s="3">
        <f t="shared" si="44"/>
        <v>0</v>
      </c>
      <c r="U272" s="3">
        <f t="shared" si="45"/>
        <v>0</v>
      </c>
      <c r="V272" s="3">
        <f t="shared" si="46"/>
        <v>0</v>
      </c>
      <c r="W272" s="3">
        <f t="shared" si="47"/>
        <v>0</v>
      </c>
      <c r="X272" s="3">
        <f t="shared" si="48"/>
        <v>0</v>
      </c>
    </row>
    <row r="273" spans="1:24" x14ac:dyDescent="0.25">
      <c r="A273" s="35">
        <v>44784</v>
      </c>
      <c r="B273" s="36">
        <v>23</v>
      </c>
      <c r="C273" s="18" t="str">
        <f t="shared" si="41"/>
        <v>44784_23</v>
      </c>
      <c r="D273" s="20">
        <v>207.62703868219128</v>
      </c>
      <c r="E273" s="20">
        <v>489.25296083872342</v>
      </c>
      <c r="F273" s="20">
        <v>480.76807101711574</v>
      </c>
      <c r="G273" s="20">
        <v>353.48724411674203</v>
      </c>
      <c r="H273" s="20">
        <v>0.13973544748890143</v>
      </c>
      <c r="I273" s="20">
        <v>1.3129574362284209</v>
      </c>
      <c r="J273" s="20">
        <v>0.43412669364621947</v>
      </c>
      <c r="K273" s="20">
        <v>-17.101252209549521</v>
      </c>
      <c r="L273" s="20">
        <v>-44.804589753692376</v>
      </c>
      <c r="M273" s="20">
        <v>-43.02097038633724</v>
      </c>
      <c r="N273" s="20">
        <v>-30.998919748728959</v>
      </c>
      <c r="O273" s="20">
        <v>-1.9071198344997022E-2</v>
      </c>
      <c r="P273" s="20">
        <v>-0.13710551428409301</v>
      </c>
      <c r="Q273" s="20">
        <v>-6.2985685198586633E-2</v>
      </c>
      <c r="R273" s="3">
        <f t="shared" si="42"/>
        <v>0</v>
      </c>
      <c r="S273" s="3">
        <f t="shared" si="43"/>
        <v>0</v>
      </c>
      <c r="T273" s="3">
        <f t="shared" si="44"/>
        <v>0</v>
      </c>
      <c r="U273" s="3">
        <f t="shared" si="45"/>
        <v>0</v>
      </c>
      <c r="V273" s="3">
        <f t="shared" si="46"/>
        <v>0</v>
      </c>
      <c r="W273" s="3">
        <f t="shared" si="47"/>
        <v>0</v>
      </c>
      <c r="X273" s="3">
        <f t="shared" si="48"/>
        <v>0</v>
      </c>
    </row>
    <row r="274" spans="1:24" x14ac:dyDescent="0.25">
      <c r="A274" s="35">
        <v>44784</v>
      </c>
      <c r="B274" s="36">
        <v>24</v>
      </c>
      <c r="C274" s="18" t="str">
        <f t="shared" si="41"/>
        <v>44784_24</v>
      </c>
      <c r="D274" s="20">
        <v>180.88087397943616</v>
      </c>
      <c r="E274" s="20">
        <v>423.24195684608543</v>
      </c>
      <c r="F274" s="20">
        <v>413.53676639513577</v>
      </c>
      <c r="G274" s="20">
        <v>305.6083178300338</v>
      </c>
      <c r="H274" s="20">
        <v>0.12411291724241244</v>
      </c>
      <c r="I274" s="20">
        <v>1.1584500255289625</v>
      </c>
      <c r="J274" s="20">
        <v>0.38665814081698591</v>
      </c>
      <c r="K274" s="20">
        <v>-19.420854338003643</v>
      </c>
      <c r="L274" s="20">
        <v>-49.171589201301011</v>
      </c>
      <c r="M274" s="20">
        <v>-47.570305075330815</v>
      </c>
      <c r="N274" s="20">
        <v>-35.058419992303556</v>
      </c>
      <c r="O274" s="20">
        <v>-1.6441190387791672E-2</v>
      </c>
      <c r="P274" s="20">
        <v>-0.12811781669224881</v>
      </c>
      <c r="Q274" s="20">
        <v>-5.5579070232958751E-2</v>
      </c>
      <c r="R274" s="3">
        <f t="shared" si="42"/>
        <v>0</v>
      </c>
      <c r="S274" s="3">
        <f t="shared" si="43"/>
        <v>0</v>
      </c>
      <c r="T274" s="3">
        <f t="shared" si="44"/>
        <v>0</v>
      </c>
      <c r="U274" s="3">
        <f t="shared" si="45"/>
        <v>0</v>
      </c>
      <c r="V274" s="3">
        <f t="shared" si="46"/>
        <v>0</v>
      </c>
      <c r="W274" s="3">
        <f t="shared" si="47"/>
        <v>0</v>
      </c>
      <c r="X274" s="3">
        <f t="shared" si="48"/>
        <v>0</v>
      </c>
    </row>
    <row r="275" spans="1:24" x14ac:dyDescent="0.25">
      <c r="A275" s="35">
        <v>44785</v>
      </c>
      <c r="B275" s="36">
        <v>1</v>
      </c>
      <c r="C275" s="18" t="str">
        <f t="shared" si="41"/>
        <v>44785_1</v>
      </c>
      <c r="D275" s="20">
        <v>154.17075323126005</v>
      </c>
      <c r="E275" s="20">
        <v>354.90991363482004</v>
      </c>
      <c r="F275" s="20">
        <v>342.00830890771385</v>
      </c>
      <c r="G275" s="20">
        <v>255.79150847608068</v>
      </c>
      <c r="H275" s="20">
        <v>0.11006192216610509</v>
      </c>
      <c r="I275" s="20">
        <v>1.0082735671367204</v>
      </c>
      <c r="J275" s="20">
        <v>0.34450435934548573</v>
      </c>
      <c r="K275" s="20">
        <v>-22.304310053063787</v>
      </c>
      <c r="L275" s="20">
        <v>-55.288215330473477</v>
      </c>
      <c r="M275" s="20">
        <v>-53.870417419180654</v>
      </c>
      <c r="N275" s="20">
        <v>-39.741633046402796</v>
      </c>
      <c r="O275" s="20">
        <v>-2.354162715586406E-2</v>
      </c>
      <c r="P275" s="20">
        <v>-0.16384875659436826</v>
      </c>
      <c r="Q275" s="20">
        <v>-7.6090849714858022E-2</v>
      </c>
      <c r="R275" s="3">
        <f t="shared" si="42"/>
        <v>0</v>
      </c>
      <c r="S275" s="3">
        <f t="shared" si="43"/>
        <v>0</v>
      </c>
      <c r="T275" s="3">
        <f t="shared" si="44"/>
        <v>0</v>
      </c>
      <c r="U275" s="3">
        <f t="shared" si="45"/>
        <v>0</v>
      </c>
      <c r="V275" s="3">
        <f t="shared" si="46"/>
        <v>0</v>
      </c>
      <c r="W275" s="3">
        <f t="shared" si="47"/>
        <v>0</v>
      </c>
      <c r="X275" s="3">
        <f t="shared" si="48"/>
        <v>0</v>
      </c>
    </row>
    <row r="276" spans="1:24" x14ac:dyDescent="0.25">
      <c r="A276" s="35">
        <v>44785</v>
      </c>
      <c r="B276" s="36">
        <v>2</v>
      </c>
      <c r="C276" s="18" t="str">
        <f t="shared" si="41"/>
        <v>44785_2</v>
      </c>
      <c r="D276" s="20">
        <v>135.70250521721115</v>
      </c>
      <c r="E276" s="20">
        <v>306.82913333252725</v>
      </c>
      <c r="F276" s="20">
        <v>291.74667367679854</v>
      </c>
      <c r="G276" s="20">
        <v>221.16060178868801</v>
      </c>
      <c r="H276" s="20">
        <v>0.10107515056709865</v>
      </c>
      <c r="I276" s="20">
        <v>0.90851389650763015</v>
      </c>
      <c r="J276" s="20">
        <v>0.31764469584471111</v>
      </c>
      <c r="K276" s="20">
        <v>-19.849677258785661</v>
      </c>
      <c r="L276" s="20">
        <v>-50.416804626506483</v>
      </c>
      <c r="M276" s="20">
        <v>-47.630709478314053</v>
      </c>
      <c r="N276" s="20">
        <v>-33.939693424126837</v>
      </c>
      <c r="O276" s="20">
        <v>-2.1950737288967563E-2</v>
      </c>
      <c r="P276" s="20">
        <v>-0.15413957760264596</v>
      </c>
      <c r="Q276" s="20">
        <v>-7.1227217725746028E-2</v>
      </c>
      <c r="R276" s="3">
        <f t="shared" si="42"/>
        <v>0</v>
      </c>
      <c r="S276" s="3">
        <f t="shared" si="43"/>
        <v>0</v>
      </c>
      <c r="T276" s="3">
        <f t="shared" si="44"/>
        <v>0</v>
      </c>
      <c r="U276" s="3">
        <f t="shared" si="45"/>
        <v>0</v>
      </c>
      <c r="V276" s="3">
        <f t="shared" si="46"/>
        <v>0</v>
      </c>
      <c r="W276" s="3">
        <f t="shared" si="47"/>
        <v>0</v>
      </c>
      <c r="X276" s="3">
        <f t="shared" si="48"/>
        <v>0</v>
      </c>
    </row>
    <row r="277" spans="1:24" x14ac:dyDescent="0.25">
      <c r="A277" s="35">
        <v>44785</v>
      </c>
      <c r="B277" s="36">
        <v>3</v>
      </c>
      <c r="C277" s="18" t="str">
        <f t="shared" si="41"/>
        <v>44785_3</v>
      </c>
      <c r="D277" s="20">
        <v>125.59551353122001</v>
      </c>
      <c r="E277" s="20">
        <v>279.15490786790122</v>
      </c>
      <c r="F277" s="20">
        <v>262.91680931116605</v>
      </c>
      <c r="G277" s="20">
        <v>201.88166109932169</v>
      </c>
      <c r="H277" s="20">
        <v>9.730455077967913E-2</v>
      </c>
      <c r="I277" s="20">
        <v>0.84948989577665157</v>
      </c>
      <c r="J277" s="20">
        <v>0.30604101778933673</v>
      </c>
      <c r="K277" s="20">
        <v>-19.21284080910425</v>
      </c>
      <c r="L277" s="20">
        <v>-49.51843441668921</v>
      </c>
      <c r="M277" s="20">
        <v>-45.986682016388997</v>
      </c>
      <c r="N277" s="20">
        <v>-31.952206937867551</v>
      </c>
      <c r="O277" s="20">
        <v>-2.2290246160816735E-2</v>
      </c>
      <c r="P277" s="20">
        <v>-0.16233422122539867</v>
      </c>
      <c r="Q277" s="20">
        <v>-7.2037439046173019E-2</v>
      </c>
      <c r="R277" s="3">
        <f t="shared" si="42"/>
        <v>0</v>
      </c>
      <c r="S277" s="3">
        <f t="shared" si="43"/>
        <v>0</v>
      </c>
      <c r="T277" s="3">
        <f t="shared" si="44"/>
        <v>0</v>
      </c>
      <c r="U277" s="3">
        <f t="shared" si="45"/>
        <v>0</v>
      </c>
      <c r="V277" s="3">
        <f t="shared" si="46"/>
        <v>0</v>
      </c>
      <c r="W277" s="3">
        <f t="shared" si="47"/>
        <v>0</v>
      </c>
      <c r="X277" s="3">
        <f t="shared" si="48"/>
        <v>0</v>
      </c>
    </row>
    <row r="278" spans="1:24" x14ac:dyDescent="0.25">
      <c r="A278" s="35">
        <v>44785</v>
      </c>
      <c r="B278" s="36">
        <v>4</v>
      </c>
      <c r="C278" s="18" t="str">
        <f t="shared" si="41"/>
        <v>44785_4</v>
      </c>
      <c r="D278" s="20">
        <v>119.93928636270448</v>
      </c>
      <c r="E278" s="20">
        <v>264.83613760414636</v>
      </c>
      <c r="F278" s="20">
        <v>247.4503248532944</v>
      </c>
      <c r="G278" s="20">
        <v>191.50387319886511</v>
      </c>
      <c r="H278" s="20">
        <v>9.4543361791597974E-2</v>
      </c>
      <c r="I278" s="20">
        <v>0.82127422083368651</v>
      </c>
      <c r="J278" s="20">
        <v>0.29792713789860159</v>
      </c>
      <c r="K278" s="20">
        <v>-19.518174202503271</v>
      </c>
      <c r="L278" s="20">
        <v>-49.635439150915069</v>
      </c>
      <c r="M278" s="20">
        <v>-46.300959167253666</v>
      </c>
      <c r="N278" s="20">
        <v>-32.328401326245938</v>
      </c>
      <c r="O278" s="20">
        <v>-2.0938119367595313E-2</v>
      </c>
      <c r="P278" s="20">
        <v>-0.1565518887785069</v>
      </c>
      <c r="Q278" s="20">
        <v>-6.808643827843236E-2</v>
      </c>
      <c r="R278" s="3">
        <f t="shared" si="42"/>
        <v>0</v>
      </c>
      <c r="S278" s="3">
        <f t="shared" si="43"/>
        <v>0</v>
      </c>
      <c r="T278" s="3">
        <f t="shared" si="44"/>
        <v>0</v>
      </c>
      <c r="U278" s="3">
        <f t="shared" si="45"/>
        <v>0</v>
      </c>
      <c r="V278" s="3">
        <f t="shared" si="46"/>
        <v>0</v>
      </c>
      <c r="W278" s="3">
        <f t="shared" si="47"/>
        <v>0</v>
      </c>
      <c r="X278" s="3">
        <f t="shared" si="48"/>
        <v>0</v>
      </c>
    </row>
    <row r="279" spans="1:24" x14ac:dyDescent="0.25">
      <c r="A279" s="35">
        <v>44785</v>
      </c>
      <c r="B279" s="36">
        <v>5</v>
      </c>
      <c r="C279" s="18" t="str">
        <f t="shared" si="41"/>
        <v>44785_5</v>
      </c>
      <c r="D279" s="20">
        <v>117.73206825626262</v>
      </c>
      <c r="E279" s="20">
        <v>258.69185019747965</v>
      </c>
      <c r="F279" s="20">
        <v>240.68302181739122</v>
      </c>
      <c r="G279" s="20">
        <v>187.30572133252153</v>
      </c>
      <c r="H279" s="20">
        <v>9.2891620475690398E-2</v>
      </c>
      <c r="I279" s="20">
        <v>0.80918090032967038</v>
      </c>
      <c r="J279" s="20">
        <v>0.29305751232930516</v>
      </c>
      <c r="K279" s="20">
        <v>-19.65420516950541</v>
      </c>
      <c r="L279" s="20">
        <v>-50.259636398746416</v>
      </c>
      <c r="M279" s="20">
        <v>-46.663002770206617</v>
      </c>
      <c r="N279" s="20">
        <v>-32.413193794441781</v>
      </c>
      <c r="O279" s="20">
        <v>-2.1028762090325781E-2</v>
      </c>
      <c r="P279" s="20">
        <v>-0.15804515561289559</v>
      </c>
      <c r="Q279" s="20">
        <v>-6.8276464360516376E-2</v>
      </c>
      <c r="R279" s="3">
        <f t="shared" si="42"/>
        <v>0</v>
      </c>
      <c r="S279" s="3">
        <f t="shared" si="43"/>
        <v>0</v>
      </c>
      <c r="T279" s="3">
        <f t="shared" si="44"/>
        <v>0</v>
      </c>
      <c r="U279" s="3">
        <f t="shared" si="45"/>
        <v>0</v>
      </c>
      <c r="V279" s="3">
        <f t="shared" si="46"/>
        <v>0</v>
      </c>
      <c r="W279" s="3">
        <f t="shared" si="47"/>
        <v>0</v>
      </c>
      <c r="X279" s="3">
        <f t="shared" si="48"/>
        <v>0</v>
      </c>
    </row>
    <row r="280" spans="1:24" x14ac:dyDescent="0.25">
      <c r="A280" s="35">
        <v>44785</v>
      </c>
      <c r="B280" s="36">
        <v>6</v>
      </c>
      <c r="C280" s="18" t="str">
        <f t="shared" si="41"/>
        <v>44785_6</v>
      </c>
      <c r="D280" s="20">
        <v>121.87291712363312</v>
      </c>
      <c r="E280" s="20">
        <v>270.07140132422086</v>
      </c>
      <c r="F280" s="20">
        <v>251.74838704377655</v>
      </c>
      <c r="G280" s="20">
        <v>194.22457104656277</v>
      </c>
      <c r="H280" s="20">
        <v>9.4072673510075588E-2</v>
      </c>
      <c r="I280" s="20">
        <v>0.83824053137037791</v>
      </c>
      <c r="J280" s="20">
        <v>0.29667055727425307</v>
      </c>
      <c r="K280" s="20">
        <v>-19.122334284003266</v>
      </c>
      <c r="L280" s="20">
        <v>-49.134231800446784</v>
      </c>
      <c r="M280" s="20">
        <v>-46.076959737245794</v>
      </c>
      <c r="N280" s="20">
        <v>-31.659547329665322</v>
      </c>
      <c r="O280" s="20">
        <v>-2.2110721432841828E-2</v>
      </c>
      <c r="P280" s="20">
        <v>-0.16131924209590082</v>
      </c>
      <c r="Q280" s="20">
        <v>-7.1420309569783597E-2</v>
      </c>
      <c r="R280" s="3">
        <f t="shared" si="42"/>
        <v>0</v>
      </c>
      <c r="S280" s="3">
        <f t="shared" si="43"/>
        <v>0</v>
      </c>
      <c r="T280" s="3">
        <f t="shared" si="44"/>
        <v>0</v>
      </c>
      <c r="U280" s="3">
        <f t="shared" si="45"/>
        <v>0</v>
      </c>
      <c r="V280" s="3">
        <f t="shared" si="46"/>
        <v>0</v>
      </c>
      <c r="W280" s="3">
        <f t="shared" si="47"/>
        <v>0</v>
      </c>
      <c r="X280" s="3">
        <f t="shared" si="48"/>
        <v>0</v>
      </c>
    </row>
    <row r="281" spans="1:24" x14ac:dyDescent="0.25">
      <c r="A281" s="35">
        <v>44785</v>
      </c>
      <c r="B281" s="36">
        <v>7</v>
      </c>
      <c r="C281" s="18" t="str">
        <f t="shared" si="41"/>
        <v>44785_7</v>
      </c>
      <c r="D281" s="20">
        <v>147.94002217629671</v>
      </c>
      <c r="E281" s="20">
        <v>329.42021470561798</v>
      </c>
      <c r="F281" s="20">
        <v>310.56009323627046</v>
      </c>
      <c r="G281" s="20">
        <v>238.41169326467673</v>
      </c>
      <c r="H281" s="20">
        <v>0.10236700614671743</v>
      </c>
      <c r="I281" s="20">
        <v>0.94557559516062761</v>
      </c>
      <c r="J281" s="20">
        <v>0.32175742888143438</v>
      </c>
      <c r="K281" s="20">
        <v>-19.894895624562047</v>
      </c>
      <c r="L281" s="20">
        <v>-53.446788521325892</v>
      </c>
      <c r="M281" s="20">
        <v>-50.552248788310585</v>
      </c>
      <c r="N281" s="20">
        <v>-33.856067604698808</v>
      </c>
      <c r="O281" s="20">
        <v>-2.2463722506329782E-2</v>
      </c>
      <c r="P281" s="20">
        <v>-0.17001986148458129</v>
      </c>
      <c r="Q281" s="20">
        <v>-7.2744126665537215E-2</v>
      </c>
      <c r="R281" s="3">
        <f t="shared" si="42"/>
        <v>0</v>
      </c>
      <c r="S281" s="3">
        <f t="shared" si="43"/>
        <v>0</v>
      </c>
      <c r="T281" s="3">
        <f t="shared" si="44"/>
        <v>0</v>
      </c>
      <c r="U281" s="3">
        <f t="shared" si="45"/>
        <v>0</v>
      </c>
      <c r="V281" s="3">
        <f t="shared" si="46"/>
        <v>0</v>
      </c>
      <c r="W281" s="3">
        <f t="shared" si="47"/>
        <v>0</v>
      </c>
      <c r="X281" s="3">
        <f t="shared" si="48"/>
        <v>0</v>
      </c>
    </row>
    <row r="282" spans="1:24" x14ac:dyDescent="0.25">
      <c r="A282" s="35">
        <v>44785</v>
      </c>
      <c r="B282" s="36">
        <v>8</v>
      </c>
      <c r="C282" s="18" t="str">
        <f t="shared" si="41"/>
        <v>44785_8</v>
      </c>
      <c r="D282" s="20">
        <v>179.32824100922252</v>
      </c>
      <c r="E282" s="20">
        <v>398.41763796832151</v>
      </c>
      <c r="F282" s="20">
        <v>372.9152844421086</v>
      </c>
      <c r="G282" s="20">
        <v>289.6210446427184</v>
      </c>
      <c r="H282" s="20">
        <v>0.10815235730892946</v>
      </c>
      <c r="I282" s="20">
        <v>1.0778401179342356</v>
      </c>
      <c r="J282" s="20">
        <v>0.34024970200268423</v>
      </c>
      <c r="K282" s="20">
        <v>-18.297064550236648</v>
      </c>
      <c r="L282" s="20">
        <v>-47.867535636752564</v>
      </c>
      <c r="M282" s="20">
        <v>-46.053747678065633</v>
      </c>
      <c r="N282" s="20">
        <v>-31.885510692996611</v>
      </c>
      <c r="O282" s="20">
        <v>-2.112419135459739E-2</v>
      </c>
      <c r="P282" s="20">
        <v>-0.14062071867784151</v>
      </c>
      <c r="Q282" s="20">
        <v>-6.90719063289678E-2</v>
      </c>
      <c r="R282" s="3">
        <f t="shared" si="42"/>
        <v>0</v>
      </c>
      <c r="S282" s="3">
        <f t="shared" si="43"/>
        <v>0</v>
      </c>
      <c r="T282" s="3">
        <f t="shared" si="44"/>
        <v>0</v>
      </c>
      <c r="U282" s="3">
        <f t="shared" si="45"/>
        <v>0</v>
      </c>
      <c r="V282" s="3">
        <f t="shared" si="46"/>
        <v>0</v>
      </c>
      <c r="W282" s="3">
        <f t="shared" si="47"/>
        <v>0</v>
      </c>
      <c r="X282" s="3">
        <f t="shared" si="48"/>
        <v>0</v>
      </c>
    </row>
    <row r="283" spans="1:24" x14ac:dyDescent="0.25">
      <c r="A283" s="35">
        <v>44785</v>
      </c>
      <c r="B283" s="36">
        <v>9</v>
      </c>
      <c r="C283" s="18" t="str">
        <f t="shared" si="41"/>
        <v>44785_9</v>
      </c>
      <c r="D283" s="20">
        <v>198.47497194686522</v>
      </c>
      <c r="E283" s="20">
        <v>442.66099286727911</v>
      </c>
      <c r="F283" s="20">
        <v>410.2885989051253</v>
      </c>
      <c r="G283" s="20">
        <v>319.27714327707685</v>
      </c>
      <c r="H283" s="20">
        <v>0.11891189641067332</v>
      </c>
      <c r="I283" s="20">
        <v>1.2095817461050007</v>
      </c>
      <c r="J283" s="20">
        <v>0.37728440386200024</v>
      </c>
      <c r="K283" s="20">
        <v>-17.7318218616631</v>
      </c>
      <c r="L283" s="20">
        <v>-40.194620926935464</v>
      </c>
      <c r="M283" s="20">
        <v>-39.779147882424503</v>
      </c>
      <c r="N283" s="20">
        <v>-31.101772783577122</v>
      </c>
      <c r="O283" s="20">
        <v>-9.7405916145815348E-3</v>
      </c>
      <c r="P283" s="20">
        <v>-4.5283210874108172E-2</v>
      </c>
      <c r="Q283" s="20">
        <v>-3.2068291826444786E-2</v>
      </c>
      <c r="R283" s="3">
        <f t="shared" si="42"/>
        <v>0</v>
      </c>
      <c r="S283" s="3">
        <f t="shared" si="43"/>
        <v>0</v>
      </c>
      <c r="T283" s="3">
        <f t="shared" si="44"/>
        <v>0</v>
      </c>
      <c r="U283" s="3">
        <f t="shared" si="45"/>
        <v>0</v>
      </c>
      <c r="V283" s="3">
        <f t="shared" si="46"/>
        <v>0</v>
      </c>
      <c r="W283" s="3">
        <f t="shared" si="47"/>
        <v>0</v>
      </c>
      <c r="X283" s="3">
        <f t="shared" si="48"/>
        <v>0</v>
      </c>
    </row>
    <row r="284" spans="1:24" x14ac:dyDescent="0.25">
      <c r="A284" s="35">
        <v>44785</v>
      </c>
      <c r="B284" s="36">
        <v>10</v>
      </c>
      <c r="C284" s="18" t="str">
        <f t="shared" si="41"/>
        <v>44785_10</v>
      </c>
      <c r="D284" s="20">
        <v>220.53359171296361</v>
      </c>
      <c r="E284" s="20">
        <v>490.11621789203127</v>
      </c>
      <c r="F284" s="20">
        <v>453.24295065089217</v>
      </c>
      <c r="G284" s="20">
        <v>355.9305870154958</v>
      </c>
      <c r="H284" s="20">
        <v>0.12925491589117175</v>
      </c>
      <c r="I284" s="20">
        <v>1.3496503892781604</v>
      </c>
      <c r="J284" s="20">
        <v>0.40268215469231738</v>
      </c>
      <c r="K284" s="20">
        <v>-19.432938453592008</v>
      </c>
      <c r="L284" s="20">
        <v>-41.130151438103816</v>
      </c>
      <c r="M284" s="20">
        <v>-41.29274886339288</v>
      </c>
      <c r="N284" s="20">
        <v>-35.081456150940234</v>
      </c>
      <c r="O284" s="20">
        <v>4.3888074134526538E-3</v>
      </c>
      <c r="P284" s="20">
        <v>4.69830083828955E-2</v>
      </c>
      <c r="Q284" s="20">
        <v>4.3734664714463051E-3</v>
      </c>
      <c r="R284" s="3">
        <f t="shared" si="42"/>
        <v>0</v>
      </c>
      <c r="S284" s="3">
        <f t="shared" si="43"/>
        <v>0</v>
      </c>
      <c r="T284" s="3">
        <f t="shared" si="44"/>
        <v>0</v>
      </c>
      <c r="U284" s="3">
        <f t="shared" si="45"/>
        <v>0</v>
      </c>
      <c r="V284" s="3">
        <f t="shared" si="46"/>
        <v>0</v>
      </c>
      <c r="W284" s="3">
        <f t="shared" si="47"/>
        <v>0</v>
      </c>
      <c r="X284" s="3">
        <f t="shared" si="48"/>
        <v>0</v>
      </c>
    </row>
    <row r="285" spans="1:24" x14ac:dyDescent="0.25">
      <c r="A285" s="35">
        <v>44785</v>
      </c>
      <c r="B285" s="36">
        <v>11</v>
      </c>
      <c r="C285" s="18" t="str">
        <f t="shared" si="41"/>
        <v>44785_11</v>
      </c>
      <c r="D285" s="20">
        <v>229.49803725669784</v>
      </c>
      <c r="E285" s="20">
        <v>501.82630435091875</v>
      </c>
      <c r="F285" s="20">
        <v>463.45607931589655</v>
      </c>
      <c r="G285" s="20">
        <v>369.35960220370293</v>
      </c>
      <c r="H285" s="20">
        <v>0.12906212869797595</v>
      </c>
      <c r="I285" s="20">
        <v>1.3492407906218751</v>
      </c>
      <c r="J285" s="20">
        <v>0.40196069572672932</v>
      </c>
      <c r="K285" s="20">
        <v>-16.333808364155576</v>
      </c>
      <c r="L285" s="20">
        <v>-35.99387601732596</v>
      </c>
      <c r="M285" s="20">
        <v>-36.249904458027295</v>
      </c>
      <c r="N285" s="20">
        <v>-30.729646041857485</v>
      </c>
      <c r="O285" s="20">
        <v>1.6136877197075867E-2</v>
      </c>
      <c r="P285" s="20">
        <v>0.10318229441467561</v>
      </c>
      <c r="Q285" s="20">
        <v>3.8676791980313152E-2</v>
      </c>
      <c r="R285" s="3">
        <f t="shared" si="42"/>
        <v>0</v>
      </c>
      <c r="S285" s="3">
        <f t="shared" si="43"/>
        <v>0</v>
      </c>
      <c r="T285" s="3">
        <f t="shared" si="44"/>
        <v>0</v>
      </c>
      <c r="U285" s="3">
        <f t="shared" si="45"/>
        <v>0</v>
      </c>
      <c r="V285" s="3">
        <f t="shared" si="46"/>
        <v>0</v>
      </c>
      <c r="W285" s="3">
        <f t="shared" si="47"/>
        <v>0</v>
      </c>
      <c r="X285" s="3">
        <f t="shared" si="48"/>
        <v>0</v>
      </c>
    </row>
    <row r="286" spans="1:24" x14ac:dyDescent="0.25">
      <c r="A286" s="35">
        <v>44785</v>
      </c>
      <c r="B286" s="36">
        <v>12</v>
      </c>
      <c r="C286" s="18" t="str">
        <f t="shared" si="41"/>
        <v>44785_12</v>
      </c>
      <c r="D286" s="20">
        <v>226.86290905630617</v>
      </c>
      <c r="E286" s="20">
        <v>496.67653219691169</v>
      </c>
      <c r="F286" s="20">
        <v>457.84402155117783</v>
      </c>
      <c r="G286" s="20">
        <v>364.46257131882857</v>
      </c>
      <c r="H286" s="20">
        <v>0.13088841418599551</v>
      </c>
      <c r="I286" s="20">
        <v>1.3832697299046963</v>
      </c>
      <c r="J286" s="20">
        <v>0.40722987459517573</v>
      </c>
      <c r="K286" s="20">
        <v>-14.649111548675171</v>
      </c>
      <c r="L286" s="20">
        <v>-34.067708909263416</v>
      </c>
      <c r="M286" s="20">
        <v>-36.525005187691512</v>
      </c>
      <c r="N286" s="20">
        <v>-29.328588000594749</v>
      </c>
      <c r="O286" s="20">
        <v>2.7064250188322671E-2</v>
      </c>
      <c r="P286" s="20">
        <v>0.15091111966838039</v>
      </c>
      <c r="Q286" s="20">
        <v>7.0413286609829082E-2</v>
      </c>
      <c r="R286" s="3">
        <f t="shared" si="42"/>
        <v>0</v>
      </c>
      <c r="S286" s="3">
        <f t="shared" si="43"/>
        <v>0</v>
      </c>
      <c r="T286" s="3">
        <f t="shared" si="44"/>
        <v>0</v>
      </c>
      <c r="U286" s="3">
        <f t="shared" si="45"/>
        <v>0</v>
      </c>
      <c r="V286" s="3">
        <f t="shared" si="46"/>
        <v>6.8833089141233901E-3</v>
      </c>
      <c r="W286" s="3">
        <f t="shared" si="47"/>
        <v>0</v>
      </c>
      <c r="X286" s="3">
        <f t="shared" si="48"/>
        <v>0</v>
      </c>
    </row>
    <row r="287" spans="1:24" x14ac:dyDescent="0.25">
      <c r="A287" s="35">
        <v>44785</v>
      </c>
      <c r="B287" s="36">
        <v>13</v>
      </c>
      <c r="C287" s="18" t="str">
        <f t="shared" si="41"/>
        <v>44785_13</v>
      </c>
      <c r="D287" s="20">
        <v>220.68569330833228</v>
      </c>
      <c r="E287" s="20">
        <v>485.92099416688063</v>
      </c>
      <c r="F287" s="20">
        <v>449.19184162511363</v>
      </c>
      <c r="G287" s="20">
        <v>355.3640930411143</v>
      </c>
      <c r="H287" s="20">
        <v>0.13366476286955511</v>
      </c>
      <c r="I287" s="20">
        <v>1.3935880877991982</v>
      </c>
      <c r="J287" s="20">
        <v>0.41564446003847144</v>
      </c>
      <c r="K287" s="20">
        <v>-13.971819866482573</v>
      </c>
      <c r="L287" s="20">
        <v>-34.548401846566165</v>
      </c>
      <c r="M287" s="20">
        <v>-36.278500456876799</v>
      </c>
      <c r="N287" s="20">
        <v>-28.661818641292221</v>
      </c>
      <c r="O287" s="20">
        <v>2.9703387718690862E-2</v>
      </c>
      <c r="P287" s="20">
        <v>0.1659763822335843</v>
      </c>
      <c r="Q287" s="20">
        <v>7.7902815177009352E-2</v>
      </c>
      <c r="R287" s="3">
        <f t="shared" si="42"/>
        <v>0</v>
      </c>
      <c r="S287" s="3">
        <f t="shared" si="43"/>
        <v>0</v>
      </c>
      <c r="T287" s="3">
        <f t="shared" si="44"/>
        <v>0</v>
      </c>
      <c r="U287" s="3">
        <f t="shared" si="45"/>
        <v>0</v>
      </c>
      <c r="V287" s="3">
        <f t="shared" si="46"/>
        <v>2.3062458464070661E-2</v>
      </c>
      <c r="W287" s="3">
        <f t="shared" si="47"/>
        <v>0</v>
      </c>
      <c r="X287" s="3">
        <f t="shared" si="48"/>
        <v>0</v>
      </c>
    </row>
    <row r="288" spans="1:24" x14ac:dyDescent="0.25">
      <c r="A288" s="35">
        <v>44785</v>
      </c>
      <c r="B288" s="36">
        <v>14</v>
      </c>
      <c r="C288" s="18" t="str">
        <f t="shared" si="41"/>
        <v>44785_14</v>
      </c>
      <c r="D288" s="20">
        <v>213.73551410816219</v>
      </c>
      <c r="E288" s="20">
        <v>471.90550973105491</v>
      </c>
      <c r="F288" s="20">
        <v>436.97782324387515</v>
      </c>
      <c r="G288" s="20">
        <v>345.37523197800374</v>
      </c>
      <c r="H288" s="20">
        <v>0.12838695905872932</v>
      </c>
      <c r="I288" s="20">
        <v>1.3448579586180616</v>
      </c>
      <c r="J288" s="20">
        <v>0.39976565262256469</v>
      </c>
      <c r="K288" s="20">
        <v>-15.475544862712139</v>
      </c>
      <c r="L288" s="20">
        <v>-40.362557610191963</v>
      </c>
      <c r="M288" s="20">
        <v>-41.189961290592002</v>
      </c>
      <c r="N288" s="20">
        <v>-31.498985640713045</v>
      </c>
      <c r="O288" s="20">
        <v>2.3523403613592165E-2</v>
      </c>
      <c r="P288" s="20">
        <v>0.12997073168622561</v>
      </c>
      <c r="Q288" s="20">
        <v>6.0122968784625114E-2</v>
      </c>
      <c r="R288" s="3">
        <f t="shared" si="42"/>
        <v>0</v>
      </c>
      <c r="S288" s="3">
        <f t="shared" si="43"/>
        <v>0</v>
      </c>
      <c r="T288" s="3">
        <f t="shared" si="44"/>
        <v>0</v>
      </c>
      <c r="U288" s="3">
        <f t="shared" si="45"/>
        <v>0</v>
      </c>
      <c r="V288" s="3">
        <f t="shared" si="46"/>
        <v>0</v>
      </c>
      <c r="W288" s="3">
        <f t="shared" si="47"/>
        <v>0</v>
      </c>
      <c r="X288" s="3">
        <f t="shared" si="48"/>
        <v>0</v>
      </c>
    </row>
    <row r="289" spans="1:24" x14ac:dyDescent="0.25">
      <c r="A289" s="35">
        <v>44785</v>
      </c>
      <c r="B289" s="36">
        <v>15</v>
      </c>
      <c r="C289" s="18" t="str">
        <f t="shared" si="41"/>
        <v>44785_15</v>
      </c>
      <c r="D289" s="20">
        <v>204.8544429543</v>
      </c>
      <c r="E289" s="20">
        <v>461.27470130038307</v>
      </c>
      <c r="F289" s="20">
        <v>429.23501544936204</v>
      </c>
      <c r="G289" s="20">
        <v>334.69596766357381</v>
      </c>
      <c r="H289" s="20">
        <v>0.1224078333712601</v>
      </c>
      <c r="I289" s="20">
        <v>1.3213938589652399</v>
      </c>
      <c r="J289" s="20">
        <v>0.38315664675661759</v>
      </c>
      <c r="K289" s="20">
        <v>-15.000296973669531</v>
      </c>
      <c r="L289" s="20">
        <v>-36.929571208766127</v>
      </c>
      <c r="M289" s="20">
        <v>-37.432806326348675</v>
      </c>
      <c r="N289" s="20">
        <v>-30.182084575589965</v>
      </c>
      <c r="O289" s="20">
        <v>2.1364982728248889E-2</v>
      </c>
      <c r="P289" s="20">
        <v>0.13736750177538004</v>
      </c>
      <c r="Q289" s="20">
        <v>5.4361791173346025E-2</v>
      </c>
      <c r="R289" s="3">
        <f t="shared" si="42"/>
        <v>0</v>
      </c>
      <c r="S289" s="3">
        <f t="shared" si="43"/>
        <v>0</v>
      </c>
      <c r="T289" s="3">
        <f t="shared" si="44"/>
        <v>0</v>
      </c>
      <c r="U289" s="3">
        <f t="shared" si="45"/>
        <v>0</v>
      </c>
      <c r="V289" s="3">
        <f t="shared" si="46"/>
        <v>0</v>
      </c>
      <c r="W289" s="3">
        <f t="shared" si="47"/>
        <v>0</v>
      </c>
      <c r="X289" s="3">
        <f t="shared" si="48"/>
        <v>0</v>
      </c>
    </row>
    <row r="290" spans="1:24" x14ac:dyDescent="0.25">
      <c r="A290" s="35">
        <v>44785</v>
      </c>
      <c r="B290" s="36">
        <v>16</v>
      </c>
      <c r="C290" s="18" t="str">
        <f t="shared" si="41"/>
        <v>44785_16</v>
      </c>
      <c r="D290" s="20">
        <v>199.18973966610704</v>
      </c>
      <c r="E290" s="20">
        <v>453.22479593592715</v>
      </c>
      <c r="F290" s="20">
        <v>423.78776428158949</v>
      </c>
      <c r="G290" s="20">
        <v>327.00744761062674</v>
      </c>
      <c r="H290" s="20">
        <v>0.12084542336708683</v>
      </c>
      <c r="I290" s="20">
        <v>1.2662277363109933</v>
      </c>
      <c r="J290" s="20">
        <v>0.3782286025782296</v>
      </c>
      <c r="K290" s="20">
        <v>-17.349618939036013</v>
      </c>
      <c r="L290" s="20">
        <v>-38.919281708966679</v>
      </c>
      <c r="M290" s="20">
        <v>-38.868245342040744</v>
      </c>
      <c r="N290" s="20">
        <v>-32.324553961498552</v>
      </c>
      <c r="O290" s="20">
        <v>1.9710863825351956E-2</v>
      </c>
      <c r="P290" s="20">
        <v>0.12396994694124007</v>
      </c>
      <c r="Q290" s="20">
        <v>4.9706614751858544E-2</v>
      </c>
      <c r="R290" s="3">
        <f t="shared" si="42"/>
        <v>0</v>
      </c>
      <c r="S290" s="3">
        <f t="shared" si="43"/>
        <v>0</v>
      </c>
      <c r="T290" s="3">
        <f t="shared" si="44"/>
        <v>0</v>
      </c>
      <c r="U290" s="3">
        <f t="shared" si="45"/>
        <v>0</v>
      </c>
      <c r="V290" s="3">
        <f t="shared" si="46"/>
        <v>0</v>
      </c>
      <c r="W290" s="3">
        <f t="shared" si="47"/>
        <v>0</v>
      </c>
      <c r="X290" s="3">
        <f t="shared" si="48"/>
        <v>0</v>
      </c>
    </row>
    <row r="291" spans="1:24" x14ac:dyDescent="0.25">
      <c r="A291" s="35">
        <v>44785</v>
      </c>
      <c r="B291" s="36">
        <v>17</v>
      </c>
      <c r="C291" s="18" t="str">
        <f t="shared" si="41"/>
        <v>44785_17</v>
      </c>
      <c r="D291" s="20">
        <v>199.34684806936772</v>
      </c>
      <c r="E291" s="20">
        <v>452.69542551458727</v>
      </c>
      <c r="F291" s="20">
        <v>425.75845171356701</v>
      </c>
      <c r="G291" s="20">
        <v>327.65869481545104</v>
      </c>
      <c r="H291" s="20">
        <v>0.10890007278655001</v>
      </c>
      <c r="I291" s="20">
        <v>1.1543676827188731</v>
      </c>
      <c r="J291" s="20">
        <v>0.34484646126920859</v>
      </c>
      <c r="K291" s="20">
        <v>-21.680946072203533</v>
      </c>
      <c r="L291" s="20">
        <v>-48.59023295130023</v>
      </c>
      <c r="M291" s="20">
        <v>-47.236972083149524</v>
      </c>
      <c r="N291" s="20">
        <v>-38.249242747903658</v>
      </c>
      <c r="O291" s="20">
        <v>-7.4726530759508273E-3</v>
      </c>
      <c r="P291" s="20">
        <v>-1.6026100826386547E-2</v>
      </c>
      <c r="Q291" s="20">
        <v>-2.8864786556422429E-2</v>
      </c>
      <c r="R291" s="3">
        <f t="shared" si="42"/>
        <v>0</v>
      </c>
      <c r="S291" s="3">
        <f t="shared" si="43"/>
        <v>0</v>
      </c>
      <c r="T291" s="3">
        <f t="shared" si="44"/>
        <v>0</v>
      </c>
      <c r="U291" s="3">
        <f t="shared" si="45"/>
        <v>0</v>
      </c>
      <c r="V291" s="3">
        <f t="shared" si="46"/>
        <v>0</v>
      </c>
      <c r="W291" s="3">
        <f t="shared" si="47"/>
        <v>0</v>
      </c>
      <c r="X291" s="3">
        <f t="shared" si="48"/>
        <v>0</v>
      </c>
    </row>
    <row r="292" spans="1:24" x14ac:dyDescent="0.25">
      <c r="A292" s="35">
        <v>44785</v>
      </c>
      <c r="B292" s="36">
        <v>18</v>
      </c>
      <c r="C292" s="18" t="str">
        <f t="shared" si="41"/>
        <v>44785_18</v>
      </c>
      <c r="D292" s="20">
        <v>195.91960490868007</v>
      </c>
      <c r="E292" s="20">
        <v>442.12628293339992</v>
      </c>
      <c r="F292" s="20">
        <v>420.43323376002206</v>
      </c>
      <c r="G292" s="20">
        <v>324.36378496294043</v>
      </c>
      <c r="H292" s="20">
        <v>0.10945460116413834</v>
      </c>
      <c r="I292" s="20">
        <v>1.0945237997376962</v>
      </c>
      <c r="J292" s="20">
        <v>0.34695179990339053</v>
      </c>
      <c r="K292" s="20">
        <v>-19.180721581655945</v>
      </c>
      <c r="L292" s="20">
        <v>-47.135083771483387</v>
      </c>
      <c r="M292" s="20">
        <v>-45.98177890756476</v>
      </c>
      <c r="N292" s="20">
        <v>-34.936154442696164</v>
      </c>
      <c r="O292" s="20">
        <v>-1.3769162679506295E-2</v>
      </c>
      <c r="P292" s="20">
        <v>-7.3121935828397475E-2</v>
      </c>
      <c r="Q292" s="20">
        <v>-4.7362597053470415E-2</v>
      </c>
      <c r="R292" s="3">
        <f t="shared" si="42"/>
        <v>0</v>
      </c>
      <c r="S292" s="3">
        <f t="shared" si="43"/>
        <v>0</v>
      </c>
      <c r="T292" s="3">
        <f t="shared" si="44"/>
        <v>0</v>
      </c>
      <c r="U292" s="3">
        <f t="shared" si="45"/>
        <v>0</v>
      </c>
      <c r="V292" s="3">
        <f t="shared" si="46"/>
        <v>0</v>
      </c>
      <c r="W292" s="3">
        <f t="shared" si="47"/>
        <v>0</v>
      </c>
      <c r="X292" s="3">
        <f t="shared" si="48"/>
        <v>0</v>
      </c>
    </row>
    <row r="293" spans="1:24" x14ac:dyDescent="0.25">
      <c r="A293" s="35">
        <v>44785</v>
      </c>
      <c r="B293" s="36">
        <v>19</v>
      </c>
      <c r="C293" s="18" t="str">
        <f t="shared" si="41"/>
        <v>44785_19</v>
      </c>
      <c r="D293" s="20">
        <v>213.66189279478226</v>
      </c>
      <c r="E293" s="20">
        <v>479.28724978380916</v>
      </c>
      <c r="F293" s="20">
        <v>462.46520722079754</v>
      </c>
      <c r="G293" s="20">
        <v>355.49240065089043</v>
      </c>
      <c r="H293" s="20">
        <v>0.13299203527193124</v>
      </c>
      <c r="I293" s="20">
        <v>1.2159607312098906</v>
      </c>
      <c r="J293" s="20">
        <v>0.41750737340531269</v>
      </c>
      <c r="K293" s="20">
        <v>-20.215967049133617</v>
      </c>
      <c r="L293" s="20">
        <v>-49.160845347946029</v>
      </c>
      <c r="M293" s="20">
        <v>-45.154777220102844</v>
      </c>
      <c r="N293" s="20">
        <v>-34.698750613532724</v>
      </c>
      <c r="O293" s="20">
        <v>-1.7652280949641441E-2</v>
      </c>
      <c r="P293" s="20">
        <v>-0.12611474153008784</v>
      </c>
      <c r="Q293" s="20">
        <v>-5.866966860912913E-2</v>
      </c>
      <c r="R293" s="3">
        <f t="shared" si="42"/>
        <v>0</v>
      </c>
      <c r="S293" s="3">
        <f t="shared" si="43"/>
        <v>0</v>
      </c>
      <c r="T293" s="3">
        <f t="shared" si="44"/>
        <v>0</v>
      </c>
      <c r="U293" s="3">
        <f t="shared" si="45"/>
        <v>0</v>
      </c>
      <c r="V293" s="3">
        <f t="shared" si="46"/>
        <v>0</v>
      </c>
      <c r="W293" s="3">
        <f t="shared" si="47"/>
        <v>0</v>
      </c>
      <c r="X293" s="3">
        <f t="shared" si="48"/>
        <v>0</v>
      </c>
    </row>
    <row r="294" spans="1:24" x14ac:dyDescent="0.25">
      <c r="A294" s="35">
        <v>44785</v>
      </c>
      <c r="B294" s="36">
        <v>20</v>
      </c>
      <c r="C294" s="18" t="str">
        <f t="shared" si="41"/>
        <v>44785_20</v>
      </c>
      <c r="D294" s="20">
        <v>228.53997250597857</v>
      </c>
      <c r="E294" s="20">
        <v>517.21486760311416</v>
      </c>
      <c r="F294" s="20">
        <v>504.56616655109428</v>
      </c>
      <c r="G294" s="20">
        <v>382.67146877125793</v>
      </c>
      <c r="H294" s="20">
        <v>0.15100103242061289</v>
      </c>
      <c r="I294" s="20">
        <v>1.3805388692060285</v>
      </c>
      <c r="J294" s="20">
        <v>0.4694645236118431</v>
      </c>
      <c r="K294" s="20">
        <v>-23.347624838144924</v>
      </c>
      <c r="L294" s="20">
        <v>-53.301268281860715</v>
      </c>
      <c r="M294" s="20">
        <v>-46.016354393812144</v>
      </c>
      <c r="N294" s="20">
        <v>-37.376091536714206</v>
      </c>
      <c r="O294" s="20">
        <v>-1.9023837618569243E-2</v>
      </c>
      <c r="P294" s="20">
        <v>-0.13848369425111937</v>
      </c>
      <c r="Q294" s="20">
        <v>-6.2732542991141338E-2</v>
      </c>
      <c r="R294" s="3">
        <f t="shared" si="42"/>
        <v>0</v>
      </c>
      <c r="S294" s="3">
        <f t="shared" si="43"/>
        <v>0</v>
      </c>
      <c r="T294" s="3">
        <f t="shared" si="44"/>
        <v>0</v>
      </c>
      <c r="U294" s="3">
        <f t="shared" si="45"/>
        <v>0</v>
      </c>
      <c r="V294" s="3">
        <f t="shared" si="46"/>
        <v>0</v>
      </c>
      <c r="W294" s="3">
        <f t="shared" si="47"/>
        <v>0</v>
      </c>
      <c r="X294" s="3">
        <f t="shared" si="48"/>
        <v>0</v>
      </c>
    </row>
    <row r="295" spans="1:24" x14ac:dyDescent="0.25">
      <c r="A295" s="35">
        <v>44785</v>
      </c>
      <c r="B295" s="36">
        <v>21</v>
      </c>
      <c r="C295" s="18" t="str">
        <f t="shared" si="41"/>
        <v>44785_21</v>
      </c>
      <c r="D295" s="20">
        <v>226.6303490569137</v>
      </c>
      <c r="E295" s="20">
        <v>518.73494868193552</v>
      </c>
      <c r="F295" s="20">
        <v>508.08461560776732</v>
      </c>
      <c r="G295" s="20">
        <v>381.59906229385047</v>
      </c>
      <c r="H295" s="20">
        <v>0.15057452888543002</v>
      </c>
      <c r="I295" s="20">
        <v>1.3989604779104874</v>
      </c>
      <c r="J295" s="20">
        <v>0.46781933776689338</v>
      </c>
      <c r="K295" s="20">
        <v>-24.075889209781803</v>
      </c>
      <c r="L295" s="20">
        <v>-54.28432705906809</v>
      </c>
      <c r="M295" s="20">
        <v>-47.109216065359597</v>
      </c>
      <c r="N295" s="20">
        <v>-38.643992064126607</v>
      </c>
      <c r="O295" s="20">
        <v>-2.1252307231100338E-2</v>
      </c>
      <c r="P295" s="20">
        <v>-0.14497062763342924</v>
      </c>
      <c r="Q295" s="20">
        <v>-6.9144365208842151E-2</v>
      </c>
      <c r="R295" s="3">
        <f t="shared" si="42"/>
        <v>0</v>
      </c>
      <c r="S295" s="3">
        <f t="shared" si="43"/>
        <v>0</v>
      </c>
      <c r="T295" s="3">
        <f t="shared" si="44"/>
        <v>0</v>
      </c>
      <c r="U295" s="3">
        <f t="shared" si="45"/>
        <v>0</v>
      </c>
      <c r="V295" s="3">
        <f t="shared" si="46"/>
        <v>0</v>
      </c>
      <c r="W295" s="3">
        <f t="shared" si="47"/>
        <v>0</v>
      </c>
      <c r="X295" s="3">
        <f t="shared" si="48"/>
        <v>0</v>
      </c>
    </row>
    <row r="296" spans="1:24" x14ac:dyDescent="0.25">
      <c r="A296" s="35">
        <v>44785</v>
      </c>
      <c r="B296" s="36">
        <v>22</v>
      </c>
      <c r="C296" s="18" t="str">
        <f t="shared" si="41"/>
        <v>44785_22</v>
      </c>
      <c r="D296" s="20">
        <v>220.15902364332007</v>
      </c>
      <c r="E296" s="20">
        <v>508.74342567154059</v>
      </c>
      <c r="F296" s="20">
        <v>499.51238865269983</v>
      </c>
      <c r="G296" s="20">
        <v>371.92068614703021</v>
      </c>
      <c r="H296" s="20">
        <v>0.15288114170090938</v>
      </c>
      <c r="I296" s="20">
        <v>1.4041840454881445</v>
      </c>
      <c r="J296" s="20">
        <v>0.47451386975262394</v>
      </c>
      <c r="K296" s="20">
        <v>-15.930800362004936</v>
      </c>
      <c r="L296" s="20">
        <v>-37.705077026689239</v>
      </c>
      <c r="M296" s="20">
        <v>-33.325715605176292</v>
      </c>
      <c r="N296" s="20">
        <v>-27.088681257019729</v>
      </c>
      <c r="O296" s="20">
        <v>-1.9691562835179512E-2</v>
      </c>
      <c r="P296" s="20">
        <v>-0.13672538093953185</v>
      </c>
      <c r="Q296" s="20">
        <v>-6.4879713638954006E-2</v>
      </c>
      <c r="R296" s="3">
        <f t="shared" si="42"/>
        <v>0</v>
      </c>
      <c r="S296" s="3">
        <f t="shared" si="43"/>
        <v>0</v>
      </c>
      <c r="T296" s="3">
        <f t="shared" si="44"/>
        <v>0</v>
      </c>
      <c r="U296" s="3">
        <f t="shared" si="45"/>
        <v>0</v>
      </c>
      <c r="V296" s="3">
        <f t="shared" si="46"/>
        <v>0</v>
      </c>
      <c r="W296" s="3">
        <f t="shared" si="47"/>
        <v>0</v>
      </c>
      <c r="X296" s="3">
        <f t="shared" si="48"/>
        <v>0</v>
      </c>
    </row>
    <row r="297" spans="1:24" x14ac:dyDescent="0.25">
      <c r="A297" s="35">
        <v>44785</v>
      </c>
      <c r="B297" s="36">
        <v>23</v>
      </c>
      <c r="C297" s="18" t="str">
        <f t="shared" si="41"/>
        <v>44785_23</v>
      </c>
      <c r="D297" s="20">
        <v>206.68083712830676</v>
      </c>
      <c r="E297" s="20">
        <v>481.35805019801336</v>
      </c>
      <c r="F297" s="20">
        <v>472.02846913963248</v>
      </c>
      <c r="G297" s="20">
        <v>345.57600193144935</v>
      </c>
      <c r="H297" s="20">
        <v>0.14174810115819253</v>
      </c>
      <c r="I297" s="20">
        <v>1.3385522091178976</v>
      </c>
      <c r="J297" s="20">
        <v>0.44104076085545263</v>
      </c>
      <c r="K297" s="20">
        <v>-15.229649594474807</v>
      </c>
      <c r="L297" s="20">
        <v>-35.226175694483814</v>
      </c>
      <c r="M297" s="20">
        <v>-30.57743245325964</v>
      </c>
      <c r="N297" s="20">
        <v>-25.339901039273496</v>
      </c>
      <c r="O297" s="20">
        <v>-2.1506019651694599E-2</v>
      </c>
      <c r="P297" s="20">
        <v>-0.13742466886363369</v>
      </c>
      <c r="Q297" s="20">
        <v>-7.020006662623493E-2</v>
      </c>
      <c r="R297" s="3">
        <f t="shared" si="42"/>
        <v>0</v>
      </c>
      <c r="S297" s="3">
        <f t="shared" si="43"/>
        <v>0</v>
      </c>
      <c r="T297" s="3">
        <f t="shared" si="44"/>
        <v>0</v>
      </c>
      <c r="U297" s="3">
        <f t="shared" si="45"/>
        <v>0</v>
      </c>
      <c r="V297" s="3">
        <f t="shared" si="46"/>
        <v>0</v>
      </c>
      <c r="W297" s="3">
        <f t="shared" si="47"/>
        <v>0</v>
      </c>
      <c r="X297" s="3">
        <f t="shared" si="48"/>
        <v>0</v>
      </c>
    </row>
    <row r="298" spans="1:24" x14ac:dyDescent="0.25">
      <c r="A298" s="35">
        <v>44785</v>
      </c>
      <c r="B298" s="36">
        <v>24</v>
      </c>
      <c r="C298" s="18" t="str">
        <f t="shared" si="41"/>
        <v>44785_24</v>
      </c>
      <c r="D298" s="20">
        <v>187.16161310689873</v>
      </c>
      <c r="E298" s="20">
        <v>435.4606155084096</v>
      </c>
      <c r="F298" s="20">
        <v>425.75353302635165</v>
      </c>
      <c r="G298" s="20">
        <v>308.96662981334492</v>
      </c>
      <c r="H298" s="20">
        <v>0.13449947605135854</v>
      </c>
      <c r="I298" s="20">
        <v>1.2498929339298552</v>
      </c>
      <c r="J298" s="20">
        <v>0.41937719574362031</v>
      </c>
      <c r="K298" s="20">
        <v>-14.565967036316028</v>
      </c>
      <c r="L298" s="20">
        <v>-33.755526320257665</v>
      </c>
      <c r="M298" s="20">
        <v>-28.34541882488092</v>
      </c>
      <c r="N298" s="20">
        <v>-22.944215213075037</v>
      </c>
      <c r="O298" s="20">
        <v>-2.1139014011927085E-2</v>
      </c>
      <c r="P298" s="20">
        <v>-0.13970987183586114</v>
      </c>
      <c r="Q298" s="20">
        <v>-6.8947940283435594E-2</v>
      </c>
      <c r="R298" s="3">
        <f t="shared" si="42"/>
        <v>0</v>
      </c>
      <c r="S298" s="3">
        <f t="shared" si="43"/>
        <v>0</v>
      </c>
      <c r="T298" s="3">
        <f t="shared" si="44"/>
        <v>0</v>
      </c>
      <c r="U298" s="3">
        <f t="shared" si="45"/>
        <v>0</v>
      </c>
      <c r="V298" s="3">
        <f t="shared" si="46"/>
        <v>0</v>
      </c>
      <c r="W298" s="3">
        <f t="shared" si="47"/>
        <v>0</v>
      </c>
      <c r="X298" s="3">
        <f t="shared" si="48"/>
        <v>0</v>
      </c>
    </row>
    <row r="299" spans="1:24" x14ac:dyDescent="0.25">
      <c r="A299" s="35">
        <v>44786</v>
      </c>
      <c r="B299" s="36">
        <v>1</v>
      </c>
      <c r="C299" s="18" t="str">
        <f t="shared" si="41"/>
        <v>44786_1</v>
      </c>
      <c r="D299" s="20">
        <v>165.17050543155335</v>
      </c>
      <c r="E299" s="20">
        <v>380.18008569509772</v>
      </c>
      <c r="F299" s="20">
        <v>367.06769782888978</v>
      </c>
      <c r="G299" s="20">
        <v>269.74644914943815</v>
      </c>
      <c r="H299" s="20">
        <v>0.12031328492555993</v>
      </c>
      <c r="I299" s="20">
        <v>1.1078083032834949</v>
      </c>
      <c r="J299" s="20">
        <v>0.37552523722334352</v>
      </c>
      <c r="K299" s="20">
        <v>-16.322337207509445</v>
      </c>
      <c r="L299" s="20">
        <v>-38.103071796918542</v>
      </c>
      <c r="M299" s="20">
        <v>-33.007400102090095</v>
      </c>
      <c r="N299" s="20">
        <v>-25.784898540293277</v>
      </c>
      <c r="O299" s="20">
        <v>-2.2415767648818773E-2</v>
      </c>
      <c r="P299" s="20">
        <v>-0.15179937154784354</v>
      </c>
      <c r="Q299" s="20">
        <v>-7.2585101960504855E-2</v>
      </c>
      <c r="R299" s="3">
        <f t="shared" si="42"/>
        <v>0</v>
      </c>
      <c r="S299" s="3">
        <f t="shared" si="43"/>
        <v>0</v>
      </c>
      <c r="T299" s="3">
        <f t="shared" si="44"/>
        <v>0</v>
      </c>
      <c r="U299" s="3">
        <f t="shared" si="45"/>
        <v>0</v>
      </c>
      <c r="V299" s="3">
        <f t="shared" si="46"/>
        <v>0</v>
      </c>
      <c r="W299" s="3">
        <f t="shared" si="47"/>
        <v>0</v>
      </c>
      <c r="X299" s="3">
        <f t="shared" si="48"/>
        <v>0</v>
      </c>
    </row>
    <row r="300" spans="1:24" x14ac:dyDescent="0.25">
      <c r="A300" s="35">
        <v>44786</v>
      </c>
      <c r="B300" s="36">
        <v>2</v>
      </c>
      <c r="C300" s="18" t="str">
        <f t="shared" si="41"/>
        <v>44786_2</v>
      </c>
      <c r="D300" s="20">
        <v>146.52430692814929</v>
      </c>
      <c r="E300" s="20">
        <v>331.44414220715993</v>
      </c>
      <c r="F300" s="20">
        <v>316.96517709841567</v>
      </c>
      <c r="G300" s="20">
        <v>236.05523692660327</v>
      </c>
      <c r="H300" s="20">
        <v>0.10988336529097206</v>
      </c>
      <c r="I300" s="20">
        <v>0.98676885600010522</v>
      </c>
      <c r="J300" s="20">
        <v>0.34453376930415369</v>
      </c>
      <c r="K300" s="20">
        <v>-18.343489610170963</v>
      </c>
      <c r="L300" s="20">
        <v>-42.734775252424789</v>
      </c>
      <c r="M300" s="20">
        <v>-37.077030373899163</v>
      </c>
      <c r="N300" s="20">
        <v>-28.778498693317605</v>
      </c>
      <c r="O300" s="20">
        <v>-2.4680141567894647E-2</v>
      </c>
      <c r="P300" s="20">
        <v>-0.17347850166928455</v>
      </c>
      <c r="Q300" s="20">
        <v>-7.9220146657817514E-2</v>
      </c>
      <c r="R300" s="3">
        <f t="shared" si="42"/>
        <v>0</v>
      </c>
      <c r="S300" s="3">
        <f t="shared" si="43"/>
        <v>0</v>
      </c>
      <c r="T300" s="3">
        <f t="shared" si="44"/>
        <v>0</v>
      </c>
      <c r="U300" s="3">
        <f t="shared" si="45"/>
        <v>0</v>
      </c>
      <c r="V300" s="3">
        <f t="shared" si="46"/>
        <v>0</v>
      </c>
      <c r="W300" s="3">
        <f t="shared" si="47"/>
        <v>0</v>
      </c>
      <c r="X300" s="3">
        <f t="shared" si="48"/>
        <v>0</v>
      </c>
    </row>
    <row r="301" spans="1:24" x14ac:dyDescent="0.25">
      <c r="A301" s="35">
        <v>44786</v>
      </c>
      <c r="B301" s="36">
        <v>3</v>
      </c>
      <c r="C301" s="18" t="str">
        <f t="shared" si="41"/>
        <v>44786_3</v>
      </c>
      <c r="D301" s="20">
        <v>133.29964721277378</v>
      </c>
      <c r="E301" s="20">
        <v>297.7756367407008</v>
      </c>
      <c r="F301" s="20">
        <v>281.59995638933708</v>
      </c>
      <c r="G301" s="20">
        <v>212.66001042207319</v>
      </c>
      <c r="H301" s="20">
        <v>0.10155577861439749</v>
      </c>
      <c r="I301" s="20">
        <v>0.90440081076161938</v>
      </c>
      <c r="J301" s="20">
        <v>0.31992922069688712</v>
      </c>
      <c r="K301" s="20">
        <v>-19.427518501299666</v>
      </c>
      <c r="L301" s="20">
        <v>-44.712588289956834</v>
      </c>
      <c r="M301" s="20">
        <v>-39.22008865834664</v>
      </c>
      <c r="N301" s="20">
        <v>-30.175911099944898</v>
      </c>
      <c r="O301" s="20">
        <v>-2.3881670319624126E-2</v>
      </c>
      <c r="P301" s="20">
        <v>-0.17274047897979744</v>
      </c>
      <c r="Q301" s="20">
        <v>-7.6922076986520274E-2</v>
      </c>
      <c r="R301" s="3">
        <f t="shared" si="42"/>
        <v>0</v>
      </c>
      <c r="S301" s="3">
        <f t="shared" si="43"/>
        <v>0</v>
      </c>
      <c r="T301" s="3">
        <f t="shared" si="44"/>
        <v>0</v>
      </c>
      <c r="U301" s="3">
        <f t="shared" si="45"/>
        <v>0</v>
      </c>
      <c r="V301" s="3">
        <f t="shared" si="46"/>
        <v>0</v>
      </c>
      <c r="W301" s="3">
        <f t="shared" si="47"/>
        <v>0</v>
      </c>
      <c r="X301" s="3">
        <f t="shared" si="48"/>
        <v>0</v>
      </c>
    </row>
    <row r="302" spans="1:24" x14ac:dyDescent="0.25">
      <c r="A302" s="35">
        <v>44786</v>
      </c>
      <c r="B302" s="36">
        <v>4</v>
      </c>
      <c r="C302" s="18" t="str">
        <f t="shared" si="41"/>
        <v>44786_4</v>
      </c>
      <c r="D302" s="20">
        <v>124.98703502303742</v>
      </c>
      <c r="E302" s="20">
        <v>275.41884676446676</v>
      </c>
      <c r="F302" s="20">
        <v>258.34088924001452</v>
      </c>
      <c r="G302" s="20">
        <v>197.71854349553396</v>
      </c>
      <c r="H302" s="20">
        <v>9.8682549901517341E-2</v>
      </c>
      <c r="I302" s="20">
        <v>0.86192868287494706</v>
      </c>
      <c r="J302" s="20">
        <v>0.31150489755751376</v>
      </c>
      <c r="K302" s="20">
        <v>-20.752553091472727</v>
      </c>
      <c r="L302" s="20">
        <v>-47.485651367324238</v>
      </c>
      <c r="M302" s="20">
        <v>-41.667599119166475</v>
      </c>
      <c r="N302" s="20">
        <v>-31.983256034460926</v>
      </c>
      <c r="O302" s="20">
        <v>-2.357604867295951E-2</v>
      </c>
      <c r="P302" s="20">
        <v>-0.17864295245166301</v>
      </c>
      <c r="Q302" s="20">
        <v>-7.5918115336142011E-2</v>
      </c>
      <c r="R302" s="3">
        <f t="shared" si="42"/>
        <v>0</v>
      </c>
      <c r="S302" s="3">
        <f t="shared" si="43"/>
        <v>0</v>
      </c>
      <c r="T302" s="3">
        <f t="shared" si="44"/>
        <v>0</v>
      </c>
      <c r="U302" s="3">
        <f t="shared" si="45"/>
        <v>0</v>
      </c>
      <c r="V302" s="3">
        <f t="shared" si="46"/>
        <v>0</v>
      </c>
      <c r="W302" s="3">
        <f t="shared" si="47"/>
        <v>0</v>
      </c>
      <c r="X302" s="3">
        <f t="shared" si="48"/>
        <v>0</v>
      </c>
    </row>
    <row r="303" spans="1:24" x14ac:dyDescent="0.25">
      <c r="A303" s="35">
        <v>44786</v>
      </c>
      <c r="B303" s="36">
        <v>5</v>
      </c>
      <c r="C303" s="18" t="str">
        <f t="shared" si="41"/>
        <v>44786_5</v>
      </c>
      <c r="D303" s="20">
        <v>121.41338964576111</v>
      </c>
      <c r="E303" s="20">
        <v>265.23362385691991</v>
      </c>
      <c r="F303" s="20">
        <v>247.07860925904285</v>
      </c>
      <c r="G303" s="20">
        <v>190.69761478410535</v>
      </c>
      <c r="H303" s="20">
        <v>9.9221085157223457E-2</v>
      </c>
      <c r="I303" s="20">
        <v>0.85003074378064858</v>
      </c>
      <c r="J303" s="20">
        <v>0.31299054642323743</v>
      </c>
      <c r="K303" s="20">
        <v>-20.840315705716606</v>
      </c>
      <c r="L303" s="20">
        <v>-47.519689353266173</v>
      </c>
      <c r="M303" s="20">
        <v>-41.725845412293531</v>
      </c>
      <c r="N303" s="20">
        <v>-31.98113279420652</v>
      </c>
      <c r="O303" s="20">
        <v>-2.3550441658656017E-2</v>
      </c>
      <c r="P303" s="20">
        <v>-0.17912889182049277</v>
      </c>
      <c r="Q303" s="20">
        <v>-7.5964890639264454E-2</v>
      </c>
      <c r="R303" s="3">
        <f t="shared" si="42"/>
        <v>0</v>
      </c>
      <c r="S303" s="3">
        <f t="shared" si="43"/>
        <v>0</v>
      </c>
      <c r="T303" s="3">
        <f t="shared" si="44"/>
        <v>0</v>
      </c>
      <c r="U303" s="3">
        <f t="shared" si="45"/>
        <v>0</v>
      </c>
      <c r="V303" s="3">
        <f t="shared" si="46"/>
        <v>0</v>
      </c>
      <c r="W303" s="3">
        <f t="shared" si="47"/>
        <v>0</v>
      </c>
      <c r="X303" s="3">
        <f t="shared" si="48"/>
        <v>0</v>
      </c>
    </row>
    <row r="304" spans="1:24" x14ac:dyDescent="0.25">
      <c r="A304" s="35">
        <v>44786</v>
      </c>
      <c r="B304" s="36">
        <v>6</v>
      </c>
      <c r="C304" s="18" t="str">
        <f t="shared" si="41"/>
        <v>44786_6</v>
      </c>
      <c r="D304" s="20">
        <v>121.10137654618984</v>
      </c>
      <c r="E304" s="20">
        <v>264.07993018638621</v>
      </c>
      <c r="F304" s="20">
        <v>245.46453222012465</v>
      </c>
      <c r="G304" s="20">
        <v>189.54211963350647</v>
      </c>
      <c r="H304" s="20">
        <v>9.6754901361098294E-2</v>
      </c>
      <c r="I304" s="20">
        <v>0.84296965604603058</v>
      </c>
      <c r="J304" s="20">
        <v>0.30530258627180129</v>
      </c>
      <c r="K304" s="20">
        <v>-21.029254226646731</v>
      </c>
      <c r="L304" s="20">
        <v>-48.114759262196252</v>
      </c>
      <c r="M304" s="20">
        <v>-42.697071696198499</v>
      </c>
      <c r="N304" s="20">
        <v>-32.615236699252797</v>
      </c>
      <c r="O304" s="20">
        <v>-2.4855785596631454E-2</v>
      </c>
      <c r="P304" s="20">
        <v>-0.18124169947211194</v>
      </c>
      <c r="Q304" s="20">
        <v>-7.9895684544604217E-2</v>
      </c>
      <c r="R304" s="3">
        <f t="shared" si="42"/>
        <v>0</v>
      </c>
      <c r="S304" s="3">
        <f t="shared" si="43"/>
        <v>0</v>
      </c>
      <c r="T304" s="3">
        <f t="shared" si="44"/>
        <v>0</v>
      </c>
      <c r="U304" s="3">
        <f t="shared" si="45"/>
        <v>0</v>
      </c>
      <c r="V304" s="3">
        <f t="shared" si="46"/>
        <v>0</v>
      </c>
      <c r="W304" s="3">
        <f t="shared" si="47"/>
        <v>0</v>
      </c>
      <c r="X304" s="3">
        <f t="shared" si="48"/>
        <v>0</v>
      </c>
    </row>
    <row r="305" spans="1:24" x14ac:dyDescent="0.25">
      <c r="A305" s="35">
        <v>44786</v>
      </c>
      <c r="B305" s="36">
        <v>7</v>
      </c>
      <c r="C305" s="18" t="str">
        <f t="shared" si="41"/>
        <v>44786_7</v>
      </c>
      <c r="D305" s="20">
        <v>125.50284065877429</v>
      </c>
      <c r="E305" s="20">
        <v>272.4410000936013</v>
      </c>
      <c r="F305" s="20">
        <v>254.32022777579346</v>
      </c>
      <c r="G305" s="20">
        <v>198.56335609862862</v>
      </c>
      <c r="H305" s="20">
        <v>9.862613675785617E-2</v>
      </c>
      <c r="I305" s="20">
        <v>0.86009326632761351</v>
      </c>
      <c r="J305" s="20">
        <v>0.31105823072686117</v>
      </c>
      <c r="K305" s="20">
        <v>-20.643352749730624</v>
      </c>
      <c r="L305" s="20">
        <v>-48.898017960677279</v>
      </c>
      <c r="M305" s="20">
        <v>-43.692505799158326</v>
      </c>
      <c r="N305" s="20">
        <v>-31.992715380467509</v>
      </c>
      <c r="O305" s="20">
        <v>-2.624059584706382E-2</v>
      </c>
      <c r="P305" s="20">
        <v>-0.19206317122135333</v>
      </c>
      <c r="Q305" s="20">
        <v>-8.3906608880681521E-2</v>
      </c>
      <c r="R305" s="3">
        <f t="shared" si="42"/>
        <v>0</v>
      </c>
      <c r="S305" s="3">
        <f t="shared" si="43"/>
        <v>0</v>
      </c>
      <c r="T305" s="3">
        <f t="shared" si="44"/>
        <v>0</v>
      </c>
      <c r="U305" s="3">
        <f t="shared" si="45"/>
        <v>0</v>
      </c>
      <c r="V305" s="3">
        <f t="shared" si="46"/>
        <v>0</v>
      </c>
      <c r="W305" s="3">
        <f t="shared" si="47"/>
        <v>0</v>
      </c>
      <c r="X305" s="3">
        <f t="shared" si="48"/>
        <v>0</v>
      </c>
    </row>
    <row r="306" spans="1:24" x14ac:dyDescent="0.25">
      <c r="A306" s="35">
        <v>44786</v>
      </c>
      <c r="B306" s="36">
        <v>8</v>
      </c>
      <c r="C306" s="18" t="str">
        <f t="shared" si="41"/>
        <v>44786_8</v>
      </c>
      <c r="D306" s="20">
        <v>131.45159755831858</v>
      </c>
      <c r="E306" s="20">
        <v>286.53975410330395</v>
      </c>
      <c r="F306" s="20">
        <v>267.04152014011368</v>
      </c>
      <c r="G306" s="20">
        <v>210.07742658074315</v>
      </c>
      <c r="H306" s="20">
        <v>0.10029620024489477</v>
      </c>
      <c r="I306" s="20">
        <v>0.89373790708701562</v>
      </c>
      <c r="J306" s="20">
        <v>0.31832355459782935</v>
      </c>
      <c r="K306" s="20">
        <v>-19.801535125709151</v>
      </c>
      <c r="L306" s="20">
        <v>-47.757493072711341</v>
      </c>
      <c r="M306" s="20">
        <v>-44.650459413960682</v>
      </c>
      <c r="N306" s="20">
        <v>-30.62114627111664</v>
      </c>
      <c r="O306" s="20">
        <v>-2.3610224557648822E-2</v>
      </c>
      <c r="P306" s="20">
        <v>-0.17710029577632883</v>
      </c>
      <c r="Q306" s="20">
        <v>-7.6484382865546582E-2</v>
      </c>
      <c r="R306" s="3">
        <f t="shared" si="42"/>
        <v>0</v>
      </c>
      <c r="S306" s="3">
        <f t="shared" si="43"/>
        <v>0</v>
      </c>
      <c r="T306" s="3">
        <f t="shared" si="44"/>
        <v>0</v>
      </c>
      <c r="U306" s="3">
        <f t="shared" si="45"/>
        <v>0</v>
      </c>
      <c r="V306" s="3">
        <f t="shared" si="46"/>
        <v>0</v>
      </c>
      <c r="W306" s="3">
        <f t="shared" si="47"/>
        <v>0</v>
      </c>
      <c r="X306" s="3">
        <f t="shared" si="48"/>
        <v>0</v>
      </c>
    </row>
    <row r="307" spans="1:24" x14ac:dyDescent="0.25">
      <c r="A307" s="35">
        <v>44786</v>
      </c>
      <c r="B307" s="36">
        <v>9</v>
      </c>
      <c r="C307" s="18" t="str">
        <f t="shared" si="41"/>
        <v>44786_9</v>
      </c>
      <c r="D307" s="20">
        <v>147.40330659880854</v>
      </c>
      <c r="E307" s="20">
        <v>326.60758617011936</v>
      </c>
      <c r="F307" s="20">
        <v>306.37553491448938</v>
      </c>
      <c r="G307" s="20">
        <v>239.59277780592603</v>
      </c>
      <c r="H307" s="20">
        <v>0.1106191809177156</v>
      </c>
      <c r="I307" s="20">
        <v>1.0312608302694104</v>
      </c>
      <c r="J307" s="20">
        <v>0.34964232674001772</v>
      </c>
      <c r="K307" s="20">
        <v>-21.67265047962637</v>
      </c>
      <c r="L307" s="20">
        <v>-48.993876653159006</v>
      </c>
      <c r="M307" s="20">
        <v>-45.196610049769312</v>
      </c>
      <c r="N307" s="20">
        <v>-33.884380029796901</v>
      </c>
      <c r="O307" s="20">
        <v>-1.2865364940186596E-2</v>
      </c>
      <c r="P307" s="20">
        <v>-0.11993341074090237</v>
      </c>
      <c r="Q307" s="20">
        <v>-4.5588665022521319E-2</v>
      </c>
      <c r="R307" s="3">
        <f t="shared" si="42"/>
        <v>0</v>
      </c>
      <c r="S307" s="3">
        <f t="shared" si="43"/>
        <v>0</v>
      </c>
      <c r="T307" s="3">
        <f t="shared" si="44"/>
        <v>0</v>
      </c>
      <c r="U307" s="3">
        <f t="shared" si="45"/>
        <v>0</v>
      </c>
      <c r="V307" s="3">
        <f t="shared" si="46"/>
        <v>0</v>
      </c>
      <c r="W307" s="3">
        <f t="shared" si="47"/>
        <v>0</v>
      </c>
      <c r="X307" s="3">
        <f t="shared" si="48"/>
        <v>0</v>
      </c>
    </row>
    <row r="308" spans="1:24" x14ac:dyDescent="0.25">
      <c r="A308" s="35">
        <v>44786</v>
      </c>
      <c r="B308" s="36">
        <v>10</v>
      </c>
      <c r="C308" s="18" t="str">
        <f t="shared" si="41"/>
        <v>44786_10</v>
      </c>
      <c r="D308" s="20">
        <v>163.80869159130091</v>
      </c>
      <c r="E308" s="20">
        <v>370.37056427030598</v>
      </c>
      <c r="F308" s="20">
        <v>350.17569850996244</v>
      </c>
      <c r="G308" s="20">
        <v>270.05732018322345</v>
      </c>
      <c r="H308" s="20">
        <v>0.12224317536417459</v>
      </c>
      <c r="I308" s="20">
        <v>1.2151619472802422</v>
      </c>
      <c r="J308" s="20">
        <v>0.38405445864404936</v>
      </c>
      <c r="K308" s="20">
        <v>-21.984725344441674</v>
      </c>
      <c r="L308" s="20">
        <v>-49.259045478388941</v>
      </c>
      <c r="M308" s="20">
        <v>-43.737059582440772</v>
      </c>
      <c r="N308" s="20">
        <v>-37.543291037256353</v>
      </c>
      <c r="O308" s="20">
        <v>-4.2754610850789842E-4</v>
      </c>
      <c r="P308" s="20">
        <v>-3.912910315977132E-2</v>
      </c>
      <c r="Q308" s="20">
        <v>-9.4505739885813022E-3</v>
      </c>
      <c r="R308" s="3">
        <f t="shared" si="42"/>
        <v>0</v>
      </c>
      <c r="S308" s="3">
        <f t="shared" si="43"/>
        <v>0</v>
      </c>
      <c r="T308" s="3">
        <f t="shared" si="44"/>
        <v>0</v>
      </c>
      <c r="U308" s="3">
        <f t="shared" si="45"/>
        <v>0</v>
      </c>
      <c r="V308" s="3">
        <f t="shared" si="46"/>
        <v>0</v>
      </c>
      <c r="W308" s="3">
        <f t="shared" si="47"/>
        <v>0</v>
      </c>
      <c r="X308" s="3">
        <f t="shared" si="48"/>
        <v>0</v>
      </c>
    </row>
    <row r="309" spans="1:24" x14ac:dyDescent="0.25">
      <c r="A309" s="35">
        <v>44786</v>
      </c>
      <c r="B309" s="36">
        <v>11</v>
      </c>
      <c r="C309" s="18" t="str">
        <f t="shared" si="41"/>
        <v>44786_11</v>
      </c>
      <c r="D309" s="20">
        <v>171.6492287058482</v>
      </c>
      <c r="E309" s="20">
        <v>390.94546812092943</v>
      </c>
      <c r="F309" s="20">
        <v>364.86346188872028</v>
      </c>
      <c r="G309" s="20">
        <v>284.29673533345056</v>
      </c>
      <c r="H309" s="20">
        <v>0.12089011495474782</v>
      </c>
      <c r="I309" s="20">
        <v>1.262027109940151</v>
      </c>
      <c r="J309" s="20">
        <v>0.37985459820960543</v>
      </c>
      <c r="K309" s="20">
        <v>-19.16720847148629</v>
      </c>
      <c r="L309" s="20">
        <v>-43.43762432556241</v>
      </c>
      <c r="M309" s="20">
        <v>-39.614744379465456</v>
      </c>
      <c r="N309" s="20">
        <v>-33.334962398391525</v>
      </c>
      <c r="O309" s="20">
        <v>3.2258423597617499E-3</v>
      </c>
      <c r="P309" s="20">
        <v>-6.0083212506084598E-3</v>
      </c>
      <c r="Q309" s="20">
        <v>1.5164685370364535E-3</v>
      </c>
      <c r="R309" s="3">
        <f t="shared" si="42"/>
        <v>0</v>
      </c>
      <c r="S309" s="3">
        <f t="shared" si="43"/>
        <v>0</v>
      </c>
      <c r="T309" s="3">
        <f t="shared" si="44"/>
        <v>0</v>
      </c>
      <c r="U309" s="3">
        <f t="shared" si="45"/>
        <v>0</v>
      </c>
      <c r="V309" s="3">
        <f t="shared" si="46"/>
        <v>0</v>
      </c>
      <c r="W309" s="3">
        <f t="shared" si="47"/>
        <v>0</v>
      </c>
      <c r="X309" s="3">
        <f t="shared" si="48"/>
        <v>0</v>
      </c>
    </row>
    <row r="310" spans="1:24" x14ac:dyDescent="0.25">
      <c r="A310" s="35">
        <v>44786</v>
      </c>
      <c r="B310" s="36">
        <v>12</v>
      </c>
      <c r="C310" s="18" t="str">
        <f t="shared" si="41"/>
        <v>44786_12</v>
      </c>
      <c r="D310" s="20">
        <v>172.94456528618207</v>
      </c>
      <c r="E310" s="20">
        <v>393.25709117925464</v>
      </c>
      <c r="F310" s="20">
        <v>361.36087137349244</v>
      </c>
      <c r="G310" s="20">
        <v>285.57979757466444</v>
      </c>
      <c r="H310" s="20">
        <v>0.11927907290061757</v>
      </c>
      <c r="I310" s="20">
        <v>1.2814165658569616</v>
      </c>
      <c r="J310" s="20">
        <v>0.37541709120945327</v>
      </c>
      <c r="K310" s="20">
        <v>-17.762982944428877</v>
      </c>
      <c r="L310" s="20">
        <v>-40.227382973226973</v>
      </c>
      <c r="M310" s="20">
        <v>-38.229958552375948</v>
      </c>
      <c r="N310" s="20">
        <v>-31.047288441548591</v>
      </c>
      <c r="O310" s="20">
        <v>5.7645122843785973E-3</v>
      </c>
      <c r="P310" s="20">
        <v>2.7917619411691977E-2</v>
      </c>
      <c r="Q310" s="20">
        <v>8.9241438862497982E-3</v>
      </c>
      <c r="R310" s="3">
        <f t="shared" si="42"/>
        <v>0</v>
      </c>
      <c r="S310" s="3">
        <f t="shared" si="43"/>
        <v>0</v>
      </c>
      <c r="T310" s="3">
        <f t="shared" si="44"/>
        <v>0</v>
      </c>
      <c r="U310" s="3">
        <f t="shared" si="45"/>
        <v>0</v>
      </c>
      <c r="V310" s="3">
        <f t="shared" si="46"/>
        <v>0</v>
      </c>
      <c r="W310" s="3">
        <f t="shared" si="47"/>
        <v>0</v>
      </c>
      <c r="X310" s="3">
        <f t="shared" si="48"/>
        <v>0</v>
      </c>
    </row>
    <row r="311" spans="1:24" x14ac:dyDescent="0.25">
      <c r="A311" s="35">
        <v>44786</v>
      </c>
      <c r="B311" s="36">
        <v>13</v>
      </c>
      <c r="C311" s="18" t="str">
        <f t="shared" si="41"/>
        <v>44786_13</v>
      </c>
      <c r="D311" s="20">
        <v>172.43554530450112</v>
      </c>
      <c r="E311" s="20">
        <v>390.49746719888913</v>
      </c>
      <c r="F311" s="20">
        <v>360.86798952058501</v>
      </c>
      <c r="G311" s="20">
        <v>284.10760603664005</v>
      </c>
      <c r="H311" s="20">
        <v>0.11382139509471861</v>
      </c>
      <c r="I311" s="20">
        <v>1.2332367013172296</v>
      </c>
      <c r="J311" s="20">
        <v>0.35952352565680562</v>
      </c>
      <c r="K311" s="20">
        <v>-15.771749418341159</v>
      </c>
      <c r="L311" s="20">
        <v>-36.588584890703615</v>
      </c>
      <c r="M311" s="20">
        <v>-33.879461389981387</v>
      </c>
      <c r="N311" s="20">
        <v>-27.857014460741503</v>
      </c>
      <c r="O311" s="20">
        <v>3.1512856724421143E-3</v>
      </c>
      <c r="P311" s="20">
        <v>1.8999690341222186E-2</v>
      </c>
      <c r="Q311" s="20">
        <v>1.8016182289986044E-3</v>
      </c>
      <c r="R311" s="3">
        <f t="shared" si="42"/>
        <v>0</v>
      </c>
      <c r="S311" s="3">
        <f t="shared" si="43"/>
        <v>0</v>
      </c>
      <c r="T311" s="3">
        <f t="shared" si="44"/>
        <v>0</v>
      </c>
      <c r="U311" s="3">
        <f t="shared" si="45"/>
        <v>0</v>
      </c>
      <c r="V311" s="3">
        <f t="shared" si="46"/>
        <v>0</v>
      </c>
      <c r="W311" s="3">
        <f t="shared" si="47"/>
        <v>0</v>
      </c>
      <c r="X311" s="3">
        <f t="shared" si="48"/>
        <v>0</v>
      </c>
    </row>
    <row r="312" spans="1:24" x14ac:dyDescent="0.25">
      <c r="A312" s="35">
        <v>44786</v>
      </c>
      <c r="B312" s="36">
        <v>14</v>
      </c>
      <c r="C312" s="18" t="str">
        <f t="shared" si="41"/>
        <v>44786_14</v>
      </c>
      <c r="D312" s="20">
        <v>173.12443601903078</v>
      </c>
      <c r="E312" s="20">
        <v>389.03466817135921</v>
      </c>
      <c r="F312" s="20">
        <v>360.44630244639836</v>
      </c>
      <c r="G312" s="20">
        <v>284.93662285621332</v>
      </c>
      <c r="H312" s="20">
        <v>0.11389138797873935</v>
      </c>
      <c r="I312" s="20">
        <v>1.2095467785303167</v>
      </c>
      <c r="J312" s="20">
        <v>0.35958689315868009</v>
      </c>
      <c r="K312" s="20">
        <v>-15.302620958872101</v>
      </c>
      <c r="L312" s="20">
        <v>-36.636769428217171</v>
      </c>
      <c r="M312" s="20">
        <v>-33.487521924932118</v>
      </c>
      <c r="N312" s="20">
        <v>-27.291477806323396</v>
      </c>
      <c r="O312" s="20">
        <v>5.7385369004427679E-3</v>
      </c>
      <c r="P312" s="20">
        <v>2.6424730010189926E-2</v>
      </c>
      <c r="Q312" s="20">
        <v>9.0012648473447344E-3</v>
      </c>
      <c r="R312" s="3">
        <f t="shared" si="42"/>
        <v>0</v>
      </c>
      <c r="S312" s="3">
        <f t="shared" si="43"/>
        <v>0</v>
      </c>
      <c r="T312" s="3">
        <f t="shared" si="44"/>
        <v>0</v>
      </c>
      <c r="U312" s="3">
        <f t="shared" si="45"/>
        <v>0</v>
      </c>
      <c r="V312" s="3">
        <f t="shared" si="46"/>
        <v>0</v>
      </c>
      <c r="W312" s="3">
        <f t="shared" si="47"/>
        <v>0</v>
      </c>
      <c r="X312" s="3">
        <f t="shared" si="48"/>
        <v>0</v>
      </c>
    </row>
    <row r="313" spans="1:24" x14ac:dyDescent="0.25">
      <c r="A313" s="35">
        <v>44786</v>
      </c>
      <c r="B313" s="36">
        <v>15</v>
      </c>
      <c r="C313" s="18" t="str">
        <f t="shared" si="41"/>
        <v>44786_15</v>
      </c>
      <c r="D313" s="20">
        <v>168.55191752260737</v>
      </c>
      <c r="E313" s="20">
        <v>384.57098336093327</v>
      </c>
      <c r="F313" s="20">
        <v>367.84603943607283</v>
      </c>
      <c r="G313" s="20">
        <v>280.24548777531095</v>
      </c>
      <c r="H313" s="20">
        <v>0.10911493412710294</v>
      </c>
      <c r="I313" s="20">
        <v>1.1598359298186829</v>
      </c>
      <c r="J313" s="20">
        <v>0.34500136193319764</v>
      </c>
      <c r="K313" s="20">
        <v>-15.84932106297088</v>
      </c>
      <c r="L313" s="20">
        <v>-37.237947341251484</v>
      </c>
      <c r="M313" s="20">
        <v>-31.277340129237647</v>
      </c>
      <c r="N313" s="20">
        <v>-28.027120364502927</v>
      </c>
      <c r="O313" s="20">
        <v>2.4195650716417726E-3</v>
      </c>
      <c r="P313" s="20">
        <v>1.4330011097250664E-3</v>
      </c>
      <c r="Q313" s="20">
        <v>-3.5728693417787921E-4</v>
      </c>
      <c r="R313" s="3">
        <f t="shared" si="42"/>
        <v>0</v>
      </c>
      <c r="S313" s="3">
        <f t="shared" si="43"/>
        <v>0</v>
      </c>
      <c r="T313" s="3">
        <f t="shared" si="44"/>
        <v>0</v>
      </c>
      <c r="U313" s="3">
        <f t="shared" si="45"/>
        <v>0</v>
      </c>
      <c r="V313" s="3">
        <f t="shared" si="46"/>
        <v>0</v>
      </c>
      <c r="W313" s="3">
        <f t="shared" si="47"/>
        <v>0</v>
      </c>
      <c r="X313" s="3">
        <f t="shared" si="48"/>
        <v>0</v>
      </c>
    </row>
    <row r="314" spans="1:24" x14ac:dyDescent="0.25">
      <c r="A314" s="35">
        <v>44786</v>
      </c>
      <c r="B314" s="36">
        <v>16</v>
      </c>
      <c r="C314" s="18" t="str">
        <f t="shared" si="41"/>
        <v>44786_16</v>
      </c>
      <c r="D314" s="20">
        <v>160.26198287625724</v>
      </c>
      <c r="E314" s="20">
        <v>369.72820263250549</v>
      </c>
      <c r="F314" s="20">
        <v>354.69862226983611</v>
      </c>
      <c r="G314" s="20">
        <v>268.04083598440553</v>
      </c>
      <c r="H314" s="20">
        <v>0.10534291749617214</v>
      </c>
      <c r="I314" s="20">
        <v>1.1160136530128124</v>
      </c>
      <c r="J314" s="20">
        <v>0.33408277059142377</v>
      </c>
      <c r="K314" s="20">
        <v>-17.490011746690701</v>
      </c>
      <c r="L314" s="20">
        <v>-40.118339279414066</v>
      </c>
      <c r="M314" s="20">
        <v>-33.265884750926325</v>
      </c>
      <c r="N314" s="20">
        <v>-30.02660859487321</v>
      </c>
      <c r="O314" s="20">
        <v>7.6166514812586348E-4</v>
      </c>
      <c r="P314" s="20">
        <v>-8.9590492125604729E-3</v>
      </c>
      <c r="Q314" s="20">
        <v>-5.1820831177682922E-3</v>
      </c>
      <c r="R314" s="3">
        <f t="shared" si="42"/>
        <v>0</v>
      </c>
      <c r="S314" s="3">
        <f t="shared" si="43"/>
        <v>0</v>
      </c>
      <c r="T314" s="3">
        <f t="shared" si="44"/>
        <v>0</v>
      </c>
      <c r="U314" s="3">
        <f t="shared" si="45"/>
        <v>0</v>
      </c>
      <c r="V314" s="3">
        <f t="shared" si="46"/>
        <v>0</v>
      </c>
      <c r="W314" s="3">
        <f t="shared" si="47"/>
        <v>0</v>
      </c>
      <c r="X314" s="3">
        <f t="shared" si="48"/>
        <v>0</v>
      </c>
    </row>
    <row r="315" spans="1:24" x14ac:dyDescent="0.25">
      <c r="A315" s="35">
        <v>44786</v>
      </c>
      <c r="B315" s="36">
        <v>17</v>
      </c>
      <c r="C315" s="18" t="str">
        <f t="shared" si="41"/>
        <v>44786_17</v>
      </c>
      <c r="D315" s="20">
        <v>155.91865670740194</v>
      </c>
      <c r="E315" s="20">
        <v>358.83051727259107</v>
      </c>
      <c r="F315" s="20">
        <v>344.50431393042578</v>
      </c>
      <c r="G315" s="20">
        <v>260.11449289283627</v>
      </c>
      <c r="H315" s="20">
        <v>0.10160330977883884</v>
      </c>
      <c r="I315" s="20">
        <v>1.0515240885171278</v>
      </c>
      <c r="J315" s="20">
        <v>0.32324214742870327</v>
      </c>
      <c r="K315" s="20">
        <v>-18.403449131951707</v>
      </c>
      <c r="L315" s="20">
        <v>-41.50975682265539</v>
      </c>
      <c r="M315" s="20">
        <v>-34.805376358957481</v>
      </c>
      <c r="N315" s="20">
        <v>-31.139594458840143</v>
      </c>
      <c r="O315" s="20">
        <v>-2.9755810707775888E-3</v>
      </c>
      <c r="P315" s="20">
        <v>-3.5457369218395478E-2</v>
      </c>
      <c r="Q315" s="20">
        <v>-1.6171229773664468E-2</v>
      </c>
      <c r="R315" s="3">
        <f t="shared" si="42"/>
        <v>0</v>
      </c>
      <c r="S315" s="3">
        <f t="shared" si="43"/>
        <v>0</v>
      </c>
      <c r="T315" s="3">
        <f t="shared" si="44"/>
        <v>0</v>
      </c>
      <c r="U315" s="3">
        <f t="shared" si="45"/>
        <v>0</v>
      </c>
      <c r="V315" s="3">
        <f t="shared" si="46"/>
        <v>0</v>
      </c>
      <c r="W315" s="3">
        <f t="shared" si="47"/>
        <v>0</v>
      </c>
      <c r="X315" s="3">
        <f t="shared" si="48"/>
        <v>0</v>
      </c>
    </row>
    <row r="316" spans="1:24" x14ac:dyDescent="0.25">
      <c r="A316" s="35">
        <v>44786</v>
      </c>
      <c r="B316" s="36">
        <v>18</v>
      </c>
      <c r="C316" s="18" t="str">
        <f t="shared" si="41"/>
        <v>44786_18</v>
      </c>
      <c r="D316" s="20">
        <v>157.42975309002642</v>
      </c>
      <c r="E316" s="20">
        <v>360.00610685052146</v>
      </c>
      <c r="F316" s="20">
        <v>348.40721540101237</v>
      </c>
      <c r="G316" s="20">
        <v>261.9271452725867</v>
      </c>
      <c r="H316" s="20">
        <v>0.10053967384988176</v>
      </c>
      <c r="I316" s="20">
        <v>0.98471254450368351</v>
      </c>
      <c r="J316" s="20">
        <v>0.32136150147430287</v>
      </c>
      <c r="K316" s="20">
        <v>-20.79939190663687</v>
      </c>
      <c r="L316" s="20">
        <v>-47.44818422231095</v>
      </c>
      <c r="M316" s="20">
        <v>-40.522492012607266</v>
      </c>
      <c r="N316" s="20">
        <v>-35.036868912253475</v>
      </c>
      <c r="O316" s="20">
        <v>-1.3418314548556293E-2</v>
      </c>
      <c r="P316" s="20">
        <v>-0.10339326419528323</v>
      </c>
      <c r="Q316" s="20">
        <v>-4.6587493183141718E-2</v>
      </c>
      <c r="R316" s="3">
        <f t="shared" si="42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  <c r="V316" s="3">
        <f t="shared" si="46"/>
        <v>0</v>
      </c>
      <c r="W316" s="3">
        <f t="shared" si="47"/>
        <v>0</v>
      </c>
      <c r="X316" s="3">
        <f t="shared" si="48"/>
        <v>0</v>
      </c>
    </row>
    <row r="317" spans="1:24" x14ac:dyDescent="0.25">
      <c r="A317" s="35">
        <v>44786</v>
      </c>
      <c r="B317" s="36">
        <v>19</v>
      </c>
      <c r="C317" s="18" t="str">
        <f t="shared" si="41"/>
        <v>44786_19</v>
      </c>
      <c r="D317" s="20">
        <v>183.30094558148113</v>
      </c>
      <c r="E317" s="20">
        <v>416.61029557469874</v>
      </c>
      <c r="F317" s="20">
        <v>404.44177779598647</v>
      </c>
      <c r="G317" s="20">
        <v>305.72747437451829</v>
      </c>
      <c r="H317" s="20">
        <v>0.13366027713722395</v>
      </c>
      <c r="I317" s="20">
        <v>1.1894092543035095</v>
      </c>
      <c r="J317" s="20">
        <v>0.41940924974306359</v>
      </c>
      <c r="K317" s="20">
        <v>-25.104242468868758</v>
      </c>
      <c r="L317" s="20">
        <v>-57.120431066493609</v>
      </c>
      <c r="M317" s="20">
        <v>-46.304164375266083</v>
      </c>
      <c r="N317" s="20">
        <v>-40.78934029370474</v>
      </c>
      <c r="O317" s="20">
        <v>-1.6963070795144544E-2</v>
      </c>
      <c r="P317" s="20">
        <v>-0.13724122043288656</v>
      </c>
      <c r="Q317" s="20">
        <v>-5.6801173002516053E-2</v>
      </c>
      <c r="R317" s="3">
        <f t="shared" si="42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  <c r="V317" s="3">
        <f t="shared" si="46"/>
        <v>0</v>
      </c>
      <c r="W317" s="3">
        <f t="shared" si="47"/>
        <v>0</v>
      </c>
      <c r="X317" s="3">
        <f t="shared" si="48"/>
        <v>0</v>
      </c>
    </row>
    <row r="318" spans="1:24" x14ac:dyDescent="0.25">
      <c r="A318" s="35">
        <v>44786</v>
      </c>
      <c r="B318" s="36">
        <v>20</v>
      </c>
      <c r="C318" s="18" t="str">
        <f t="shared" si="41"/>
        <v>44786_20</v>
      </c>
      <c r="D318" s="20">
        <v>201.78132682521181</v>
      </c>
      <c r="E318" s="20">
        <v>459.10323287225066</v>
      </c>
      <c r="F318" s="20">
        <v>450.30008370261027</v>
      </c>
      <c r="G318" s="20">
        <v>337.81871209594715</v>
      </c>
      <c r="H318" s="20">
        <v>0.14733472189306032</v>
      </c>
      <c r="I318" s="20">
        <v>1.3004338915234721</v>
      </c>
      <c r="J318" s="20">
        <v>0.45972458292355411</v>
      </c>
      <c r="K318" s="20">
        <v>-27.752417365739355</v>
      </c>
      <c r="L318" s="20">
        <v>-60.335968442141201</v>
      </c>
      <c r="M318" s="20">
        <v>-48.229194053913503</v>
      </c>
      <c r="N318" s="20">
        <v>-44.71283043016593</v>
      </c>
      <c r="O318" s="20">
        <v>-1.7640602250123077E-2</v>
      </c>
      <c r="P318" s="20">
        <v>-0.14271070983248857</v>
      </c>
      <c r="Q318" s="20">
        <v>-5.8915886178247868E-2</v>
      </c>
      <c r="R318" s="3">
        <f t="shared" si="42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  <c r="V318" s="3">
        <f t="shared" si="46"/>
        <v>0</v>
      </c>
      <c r="W318" s="3">
        <f t="shared" si="47"/>
        <v>0</v>
      </c>
      <c r="X318" s="3">
        <f t="shared" si="48"/>
        <v>0</v>
      </c>
    </row>
    <row r="319" spans="1:24" x14ac:dyDescent="0.25">
      <c r="A319" s="35">
        <v>44786</v>
      </c>
      <c r="B319" s="36">
        <v>21</v>
      </c>
      <c r="C319" s="18" t="str">
        <f t="shared" si="41"/>
        <v>44786_21</v>
      </c>
      <c r="D319" s="20">
        <v>203.49350590140926</v>
      </c>
      <c r="E319" s="20">
        <v>464.41914324460333</v>
      </c>
      <c r="F319" s="20">
        <v>455.2213125127048</v>
      </c>
      <c r="G319" s="20">
        <v>341.79890285495657</v>
      </c>
      <c r="H319" s="20">
        <v>0.1477594753542642</v>
      </c>
      <c r="I319" s="20">
        <v>1.3175544409257911</v>
      </c>
      <c r="J319" s="20">
        <v>0.460934818579953</v>
      </c>
      <c r="K319" s="20">
        <v>-24.769653871618171</v>
      </c>
      <c r="L319" s="20">
        <v>-55.195010492054685</v>
      </c>
      <c r="M319" s="20">
        <v>-45.245346054287864</v>
      </c>
      <c r="N319" s="20">
        <v>-40.285217326589517</v>
      </c>
      <c r="O319" s="20">
        <v>-2.0486278513005843E-2</v>
      </c>
      <c r="P319" s="20">
        <v>-0.15304077637522681</v>
      </c>
      <c r="Q319" s="20">
        <v>-6.7050683209549461E-2</v>
      </c>
      <c r="R319" s="3">
        <f t="shared" si="42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  <c r="V319" s="3">
        <f t="shared" si="46"/>
        <v>0</v>
      </c>
      <c r="W319" s="3">
        <f t="shared" si="47"/>
        <v>0</v>
      </c>
      <c r="X319" s="3">
        <f t="shared" si="48"/>
        <v>0</v>
      </c>
    </row>
    <row r="320" spans="1:24" x14ac:dyDescent="0.25">
      <c r="A320" s="35">
        <v>44786</v>
      </c>
      <c r="B320" s="36">
        <v>22</v>
      </c>
      <c r="C320" s="18" t="str">
        <f t="shared" si="41"/>
        <v>44786_22</v>
      </c>
      <c r="D320" s="20">
        <v>199.86348304594569</v>
      </c>
      <c r="E320" s="20">
        <v>457.48945978968896</v>
      </c>
      <c r="F320" s="20">
        <v>448.45743019833714</v>
      </c>
      <c r="G320" s="20">
        <v>336.44890970072476</v>
      </c>
      <c r="H320" s="20">
        <v>0.14663729632600414</v>
      </c>
      <c r="I320" s="20">
        <v>1.3039563825392233</v>
      </c>
      <c r="J320" s="20">
        <v>0.45752780635261742</v>
      </c>
      <c r="K320" s="20">
        <v>-15.671369910935363</v>
      </c>
      <c r="L320" s="20">
        <v>-38.466523750103342</v>
      </c>
      <c r="M320" s="20">
        <v>-32.641173965206626</v>
      </c>
      <c r="N320" s="20">
        <v>-25.886659407660208</v>
      </c>
      <c r="O320" s="20">
        <v>-2.1424369192500216E-2</v>
      </c>
      <c r="P320" s="20">
        <v>-0.15692443305496448</v>
      </c>
      <c r="Q320" s="20">
        <v>-6.992051008532163E-2</v>
      </c>
      <c r="R320" s="3">
        <f t="shared" si="42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  <c r="V320" s="3">
        <f t="shared" si="46"/>
        <v>0</v>
      </c>
      <c r="W320" s="3">
        <f t="shared" si="47"/>
        <v>0</v>
      </c>
      <c r="X320" s="3">
        <f t="shared" si="48"/>
        <v>0</v>
      </c>
    </row>
    <row r="321" spans="1:24" x14ac:dyDescent="0.25">
      <c r="A321" s="35">
        <v>44786</v>
      </c>
      <c r="B321" s="36">
        <v>23</v>
      </c>
      <c r="C321" s="18" t="str">
        <f t="shared" si="41"/>
        <v>44786_23</v>
      </c>
      <c r="D321" s="20">
        <v>190.12623215239995</v>
      </c>
      <c r="E321" s="20">
        <v>436.77816790995257</v>
      </c>
      <c r="F321" s="20">
        <v>428.04271756144834</v>
      </c>
      <c r="G321" s="20">
        <v>319.9890878868099</v>
      </c>
      <c r="H321" s="20">
        <v>0.14294507219112798</v>
      </c>
      <c r="I321" s="20">
        <v>1.2645298481077185</v>
      </c>
      <c r="J321" s="20">
        <v>0.44673410189251994</v>
      </c>
      <c r="K321" s="20">
        <v>-12.834062213374622</v>
      </c>
      <c r="L321" s="20">
        <v>-32.963803140474027</v>
      </c>
      <c r="M321" s="20">
        <v>-29.914593683482725</v>
      </c>
      <c r="N321" s="20">
        <v>-19.352226607326568</v>
      </c>
      <c r="O321" s="20">
        <v>-2.1379759187669774E-2</v>
      </c>
      <c r="P321" s="20">
        <v>-0.1595385939640368</v>
      </c>
      <c r="Q321" s="20">
        <v>-6.9648327038373231E-2</v>
      </c>
      <c r="R321" s="3">
        <f t="shared" si="42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  <c r="V321" s="3">
        <f t="shared" si="46"/>
        <v>0</v>
      </c>
      <c r="W321" s="3">
        <f t="shared" si="47"/>
        <v>0</v>
      </c>
      <c r="X321" s="3">
        <f t="shared" si="48"/>
        <v>0</v>
      </c>
    </row>
    <row r="322" spans="1:24" x14ac:dyDescent="0.25">
      <c r="A322" s="35">
        <v>44786</v>
      </c>
      <c r="B322" s="36">
        <v>24</v>
      </c>
      <c r="C322" s="18" t="str">
        <f t="shared" si="41"/>
        <v>44786_24</v>
      </c>
      <c r="D322" s="20">
        <v>174.61931714574661</v>
      </c>
      <c r="E322" s="20">
        <v>403.67343899772607</v>
      </c>
      <c r="F322" s="20">
        <v>395.77344217176488</v>
      </c>
      <c r="G322" s="20">
        <v>294.24194858340388</v>
      </c>
      <c r="H322" s="20">
        <v>0.13090059344523167</v>
      </c>
      <c r="I322" s="20">
        <v>1.1682202140208247</v>
      </c>
      <c r="J322" s="20">
        <v>0.40979643843136371</v>
      </c>
      <c r="K322" s="20">
        <v>-13.33202864071464</v>
      </c>
      <c r="L322" s="20">
        <v>-31.948275595669525</v>
      </c>
      <c r="M322" s="20">
        <v>-28.965312047181499</v>
      </c>
      <c r="N322" s="20">
        <v>-18.117517370046173</v>
      </c>
      <c r="O322" s="20">
        <v>-2.1373163495552894E-2</v>
      </c>
      <c r="P322" s="20">
        <v>-0.15954440497661224</v>
      </c>
      <c r="Q322" s="20">
        <v>-6.9453915465735067E-2</v>
      </c>
      <c r="R322" s="3">
        <f t="shared" si="42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  <c r="V322" s="3">
        <f t="shared" si="46"/>
        <v>0</v>
      </c>
      <c r="W322" s="3">
        <f t="shared" si="47"/>
        <v>0</v>
      </c>
      <c r="X322" s="3">
        <f t="shared" si="48"/>
        <v>0</v>
      </c>
    </row>
    <row r="323" spans="1:24" x14ac:dyDescent="0.25">
      <c r="A323" s="35">
        <v>44787</v>
      </c>
      <c r="B323" s="36">
        <v>1</v>
      </c>
      <c r="C323" s="18" t="str">
        <f t="shared" si="41"/>
        <v>44787_1</v>
      </c>
      <c r="D323" s="20">
        <v>155.78168740228534</v>
      </c>
      <c r="E323" s="20">
        <v>357.17376393624016</v>
      </c>
      <c r="F323" s="20">
        <v>347.38204098870438</v>
      </c>
      <c r="G323" s="20">
        <v>260.45753778132342</v>
      </c>
      <c r="H323" s="20">
        <v>0.11861730824983044</v>
      </c>
      <c r="I323" s="20">
        <v>1.0471401483678058</v>
      </c>
      <c r="J323" s="20">
        <v>0.37279782712898551</v>
      </c>
      <c r="K323" s="20">
        <v>-15.154799567164266</v>
      </c>
      <c r="L323" s="20">
        <v>-35.793261790051837</v>
      </c>
      <c r="M323" s="20">
        <v>-32.353755130571528</v>
      </c>
      <c r="N323" s="20">
        <v>-20.812264506251353</v>
      </c>
      <c r="O323" s="20">
        <v>-2.2713756805214265E-2</v>
      </c>
      <c r="P323" s="20">
        <v>-0.16711667121134208</v>
      </c>
      <c r="Q323" s="20">
        <v>-7.3364326129159177E-2</v>
      </c>
      <c r="R323" s="3">
        <f t="shared" si="42"/>
        <v>0</v>
      </c>
      <c r="S323" s="3">
        <f t="shared" si="43"/>
        <v>0</v>
      </c>
      <c r="T323" s="3">
        <f t="shared" si="44"/>
        <v>0</v>
      </c>
      <c r="U323" s="3">
        <f t="shared" si="45"/>
        <v>0</v>
      </c>
      <c r="V323" s="3">
        <f t="shared" si="46"/>
        <v>0</v>
      </c>
      <c r="W323" s="3">
        <f t="shared" si="47"/>
        <v>0</v>
      </c>
      <c r="X323" s="3">
        <f t="shared" si="48"/>
        <v>0</v>
      </c>
    </row>
    <row r="324" spans="1:24" x14ac:dyDescent="0.25">
      <c r="A324" s="35">
        <v>44787</v>
      </c>
      <c r="B324" s="36">
        <v>2</v>
      </c>
      <c r="C324" s="18" t="str">
        <f t="shared" si="41"/>
        <v>44787_2</v>
      </c>
      <c r="D324" s="20">
        <v>139.40037409849791</v>
      </c>
      <c r="E324" s="20">
        <v>314.86774926751241</v>
      </c>
      <c r="F324" s="20">
        <v>302.37787668996339</v>
      </c>
      <c r="G324" s="20">
        <v>229.68634596018026</v>
      </c>
      <c r="H324" s="20">
        <v>0.11120094404848062</v>
      </c>
      <c r="I324" s="20">
        <v>0.97034357523197134</v>
      </c>
      <c r="J324" s="20">
        <v>0.34981091405591913</v>
      </c>
      <c r="K324" s="20">
        <v>-16.515122730337424</v>
      </c>
      <c r="L324" s="20">
        <v>-39.201255276698738</v>
      </c>
      <c r="M324" s="20">
        <v>-35.599721776468662</v>
      </c>
      <c r="N324" s="20">
        <v>-23.266677378975359</v>
      </c>
      <c r="O324" s="20">
        <v>-2.1772793285651293E-2</v>
      </c>
      <c r="P324" s="20">
        <v>-0.17293863891897818</v>
      </c>
      <c r="Q324" s="20">
        <v>-7.0410347612499202E-2</v>
      </c>
      <c r="R324" s="3">
        <f t="shared" si="42"/>
        <v>0</v>
      </c>
      <c r="S324" s="3">
        <f t="shared" si="43"/>
        <v>0</v>
      </c>
      <c r="T324" s="3">
        <f t="shared" si="44"/>
        <v>0</v>
      </c>
      <c r="U324" s="3">
        <f t="shared" si="45"/>
        <v>0</v>
      </c>
      <c r="V324" s="3">
        <f t="shared" si="46"/>
        <v>0</v>
      </c>
      <c r="W324" s="3">
        <f t="shared" si="47"/>
        <v>0</v>
      </c>
      <c r="X324" s="3">
        <f t="shared" si="48"/>
        <v>0</v>
      </c>
    </row>
    <row r="325" spans="1:24" x14ac:dyDescent="0.25">
      <c r="A325" s="35">
        <v>44787</v>
      </c>
      <c r="B325" s="36">
        <v>3</v>
      </c>
      <c r="C325" s="18" t="str">
        <f t="shared" si="41"/>
        <v>44787_3</v>
      </c>
      <c r="D325" s="20">
        <v>126.91741176688872</v>
      </c>
      <c r="E325" s="20">
        <v>283.02549957059472</v>
      </c>
      <c r="F325" s="20">
        <v>268.91945040076445</v>
      </c>
      <c r="G325" s="20">
        <v>207.37923348731019</v>
      </c>
      <c r="H325" s="20">
        <v>0.10409786480253255</v>
      </c>
      <c r="I325" s="20">
        <v>0.89204838158727962</v>
      </c>
      <c r="J325" s="20">
        <v>0.32825207318278921</v>
      </c>
      <c r="K325" s="20">
        <v>-17.616871644442707</v>
      </c>
      <c r="L325" s="20">
        <v>-40.930611132031537</v>
      </c>
      <c r="M325" s="20">
        <v>-36.399061226870842</v>
      </c>
      <c r="N325" s="20">
        <v>-24.612909761769806</v>
      </c>
      <c r="O325" s="20">
        <v>-2.4218131276040139E-2</v>
      </c>
      <c r="P325" s="20">
        <v>-0.19001717151864272</v>
      </c>
      <c r="Q325" s="20">
        <v>-7.7766578101431977E-2</v>
      </c>
      <c r="R325" s="3">
        <f t="shared" si="42"/>
        <v>0</v>
      </c>
      <c r="S325" s="3">
        <f t="shared" si="43"/>
        <v>0</v>
      </c>
      <c r="T325" s="3">
        <f t="shared" si="44"/>
        <v>0</v>
      </c>
      <c r="U325" s="3">
        <f t="shared" si="45"/>
        <v>0</v>
      </c>
      <c r="V325" s="3">
        <f t="shared" si="46"/>
        <v>0</v>
      </c>
      <c r="W325" s="3">
        <f t="shared" si="47"/>
        <v>0</v>
      </c>
      <c r="X325" s="3">
        <f t="shared" si="48"/>
        <v>0</v>
      </c>
    </row>
    <row r="326" spans="1:24" x14ac:dyDescent="0.25">
      <c r="A326" s="35">
        <v>44787</v>
      </c>
      <c r="B326" s="36">
        <v>4</v>
      </c>
      <c r="C326" s="18" t="str">
        <f t="shared" si="41"/>
        <v>44787_4</v>
      </c>
      <c r="D326" s="20">
        <v>119.07108231431592</v>
      </c>
      <c r="E326" s="20">
        <v>262.58764575707283</v>
      </c>
      <c r="F326" s="20">
        <v>246.94031189848656</v>
      </c>
      <c r="G326" s="20">
        <v>193.01973888547172</v>
      </c>
      <c r="H326" s="20">
        <v>0.10023741593227911</v>
      </c>
      <c r="I326" s="20">
        <v>0.85284582877148907</v>
      </c>
      <c r="J326" s="20">
        <v>0.31635939592517848</v>
      </c>
      <c r="K326" s="20">
        <v>-17.626672939073334</v>
      </c>
      <c r="L326" s="20">
        <v>-40.53613337063652</v>
      </c>
      <c r="M326" s="20">
        <v>-35.882372596858616</v>
      </c>
      <c r="N326" s="20">
        <v>-24.418884958474564</v>
      </c>
      <c r="O326" s="20">
        <v>-2.3046973803212634E-2</v>
      </c>
      <c r="P326" s="20">
        <v>-0.18337155822571977</v>
      </c>
      <c r="Q326" s="20">
        <v>-7.4277472813845405E-2</v>
      </c>
      <c r="R326" s="3">
        <f t="shared" si="42"/>
        <v>0</v>
      </c>
      <c r="S326" s="3">
        <f t="shared" si="43"/>
        <v>0</v>
      </c>
      <c r="T326" s="3">
        <f t="shared" si="44"/>
        <v>0</v>
      </c>
      <c r="U326" s="3">
        <f t="shared" si="45"/>
        <v>0</v>
      </c>
      <c r="V326" s="3">
        <f t="shared" si="46"/>
        <v>0</v>
      </c>
      <c r="W326" s="3">
        <f t="shared" si="47"/>
        <v>0</v>
      </c>
      <c r="X326" s="3">
        <f t="shared" si="48"/>
        <v>0</v>
      </c>
    </row>
    <row r="327" spans="1:24" x14ac:dyDescent="0.25">
      <c r="A327" s="35">
        <v>44787</v>
      </c>
      <c r="B327" s="36">
        <v>5</v>
      </c>
      <c r="C327" s="18" t="str">
        <f t="shared" si="41"/>
        <v>44787_5</v>
      </c>
      <c r="D327" s="20">
        <v>114.92950026697767</v>
      </c>
      <c r="E327" s="20">
        <v>251.49593595900359</v>
      </c>
      <c r="F327" s="20">
        <v>235.41460442007224</v>
      </c>
      <c r="G327" s="20">
        <v>184.76126818922862</v>
      </c>
      <c r="H327" s="20">
        <v>9.9567622881656326E-2</v>
      </c>
      <c r="I327" s="20">
        <v>0.83245050631622119</v>
      </c>
      <c r="J327" s="20">
        <v>0.31399489449226581</v>
      </c>
      <c r="K327" s="20">
        <v>-18.048112758594506</v>
      </c>
      <c r="L327" s="20">
        <v>-41.644339330086176</v>
      </c>
      <c r="M327" s="20">
        <v>-36.774018202358413</v>
      </c>
      <c r="N327" s="20">
        <v>-25.050095009009404</v>
      </c>
      <c r="O327" s="20">
        <v>-2.2759124238240079E-2</v>
      </c>
      <c r="P327" s="20">
        <v>-0.18584895891424724</v>
      </c>
      <c r="Q327" s="20">
        <v>-7.3534605082354557E-2</v>
      </c>
      <c r="R327" s="3">
        <f t="shared" si="42"/>
        <v>0</v>
      </c>
      <c r="S327" s="3">
        <f t="shared" si="43"/>
        <v>0</v>
      </c>
      <c r="T327" s="3">
        <f t="shared" si="44"/>
        <v>0</v>
      </c>
      <c r="U327" s="3">
        <f t="shared" si="45"/>
        <v>0</v>
      </c>
      <c r="V327" s="3">
        <f t="shared" si="46"/>
        <v>0</v>
      </c>
      <c r="W327" s="3">
        <f t="shared" si="47"/>
        <v>0</v>
      </c>
      <c r="X327" s="3">
        <f t="shared" si="48"/>
        <v>0</v>
      </c>
    </row>
    <row r="328" spans="1:24" x14ac:dyDescent="0.25">
      <c r="A328" s="35">
        <v>44787</v>
      </c>
      <c r="B328" s="36">
        <v>6</v>
      </c>
      <c r="C328" s="18" t="str">
        <f t="shared" si="41"/>
        <v>44787_6</v>
      </c>
      <c r="D328" s="20">
        <v>114.27398504293785</v>
      </c>
      <c r="E328" s="20">
        <v>247.2634979744995</v>
      </c>
      <c r="F328" s="20">
        <v>231.06666718970519</v>
      </c>
      <c r="G328" s="20">
        <v>182.46544252909052</v>
      </c>
      <c r="H328" s="20">
        <v>9.7531046582719674E-2</v>
      </c>
      <c r="I328" s="20">
        <v>0.81893912372578992</v>
      </c>
      <c r="J328" s="20">
        <v>0.30792661132401838</v>
      </c>
      <c r="K328" s="20">
        <v>-18.1460635922117</v>
      </c>
      <c r="L328" s="20">
        <v>-42.526693296604989</v>
      </c>
      <c r="M328" s="20">
        <v>-37.483181701743639</v>
      </c>
      <c r="N328" s="20">
        <v>-25.401208346729135</v>
      </c>
      <c r="O328" s="20">
        <v>-2.3307619362378001E-2</v>
      </c>
      <c r="P328" s="20">
        <v>-0.19065106704946735</v>
      </c>
      <c r="Q328" s="20">
        <v>-7.5166786788238626E-2</v>
      </c>
      <c r="R328" s="3">
        <f t="shared" si="42"/>
        <v>0</v>
      </c>
      <c r="S328" s="3">
        <f t="shared" si="43"/>
        <v>0</v>
      </c>
      <c r="T328" s="3">
        <f t="shared" si="44"/>
        <v>0</v>
      </c>
      <c r="U328" s="3">
        <f t="shared" si="45"/>
        <v>0</v>
      </c>
      <c r="V328" s="3">
        <f t="shared" si="46"/>
        <v>0</v>
      </c>
      <c r="W328" s="3">
        <f t="shared" si="47"/>
        <v>0</v>
      </c>
      <c r="X328" s="3">
        <f t="shared" si="48"/>
        <v>0</v>
      </c>
    </row>
    <row r="329" spans="1:24" x14ac:dyDescent="0.25">
      <c r="A329" s="35">
        <v>44787</v>
      </c>
      <c r="B329" s="36">
        <v>7</v>
      </c>
      <c r="C329" s="18" t="str">
        <f t="shared" si="41"/>
        <v>44787_7</v>
      </c>
      <c r="D329" s="20">
        <v>116.38767656204453</v>
      </c>
      <c r="E329" s="20">
        <v>250.07430128693395</v>
      </c>
      <c r="F329" s="20">
        <v>233.52321938182166</v>
      </c>
      <c r="G329" s="20">
        <v>185.42566733632071</v>
      </c>
      <c r="H329" s="20">
        <v>0.10057086560823753</v>
      </c>
      <c r="I329" s="20">
        <v>0.83467767692280015</v>
      </c>
      <c r="J329" s="20">
        <v>0.31717949128004314</v>
      </c>
      <c r="K329" s="20">
        <v>-17.884055180590877</v>
      </c>
      <c r="L329" s="20">
        <v>-42.302032337031456</v>
      </c>
      <c r="M329" s="20">
        <v>-37.442372444473527</v>
      </c>
      <c r="N329" s="20">
        <v>-24.967429639580551</v>
      </c>
      <c r="O329" s="20">
        <v>-2.3738875515720955E-2</v>
      </c>
      <c r="P329" s="20">
        <v>-0.1938171657823187</v>
      </c>
      <c r="Q329" s="20">
        <v>-7.6310406513366277E-2</v>
      </c>
      <c r="R329" s="3">
        <f t="shared" si="42"/>
        <v>0</v>
      </c>
      <c r="S329" s="3">
        <f t="shared" si="43"/>
        <v>0</v>
      </c>
      <c r="T329" s="3">
        <f t="shared" si="44"/>
        <v>0</v>
      </c>
      <c r="U329" s="3">
        <f t="shared" si="45"/>
        <v>0</v>
      </c>
      <c r="V329" s="3">
        <f t="shared" si="46"/>
        <v>0</v>
      </c>
      <c r="W329" s="3">
        <f t="shared" si="47"/>
        <v>0</v>
      </c>
      <c r="X329" s="3">
        <f t="shared" si="48"/>
        <v>0</v>
      </c>
    </row>
    <row r="330" spans="1:24" x14ac:dyDescent="0.25">
      <c r="A330" s="35">
        <v>44787</v>
      </c>
      <c r="B330" s="36">
        <v>8</v>
      </c>
      <c r="C330" s="18" t="str">
        <f t="shared" si="41"/>
        <v>44787_8</v>
      </c>
      <c r="D330" s="20">
        <v>117.14156714723147</v>
      </c>
      <c r="E330" s="20">
        <v>251.24835720274382</v>
      </c>
      <c r="F330" s="20">
        <v>233.73896812950773</v>
      </c>
      <c r="G330" s="20">
        <v>187.03580004944686</v>
      </c>
      <c r="H330" s="20">
        <v>9.5384376551332986E-2</v>
      </c>
      <c r="I330" s="20">
        <v>0.8203644376552548</v>
      </c>
      <c r="J330" s="20">
        <v>0.30421639714465271</v>
      </c>
      <c r="K330" s="20">
        <v>-16.075208262942144</v>
      </c>
      <c r="L330" s="20">
        <v>-39.489299909326007</v>
      </c>
      <c r="M330" s="20">
        <v>-36.871530595352979</v>
      </c>
      <c r="N330" s="20">
        <v>-22.662066600402397</v>
      </c>
      <c r="O330" s="20">
        <v>-2.4327142594052959E-2</v>
      </c>
      <c r="P330" s="20">
        <v>-0.18588629322859945</v>
      </c>
      <c r="Q330" s="20">
        <v>-7.839910412675502E-2</v>
      </c>
      <c r="R330" s="3">
        <f t="shared" si="42"/>
        <v>0</v>
      </c>
      <c r="S330" s="3">
        <f t="shared" si="43"/>
        <v>0</v>
      </c>
      <c r="T330" s="3">
        <f t="shared" si="44"/>
        <v>0</v>
      </c>
      <c r="U330" s="3">
        <f t="shared" si="45"/>
        <v>0</v>
      </c>
      <c r="V330" s="3">
        <f t="shared" si="46"/>
        <v>0</v>
      </c>
      <c r="W330" s="3">
        <f t="shared" si="47"/>
        <v>0</v>
      </c>
      <c r="X330" s="3">
        <f t="shared" si="48"/>
        <v>0</v>
      </c>
    </row>
    <row r="331" spans="1:24" x14ac:dyDescent="0.25">
      <c r="A331" s="35">
        <v>44787</v>
      </c>
      <c r="B331" s="36">
        <v>9</v>
      </c>
      <c r="C331" s="18" t="str">
        <f t="shared" si="41"/>
        <v>44787_9</v>
      </c>
      <c r="D331" s="20">
        <v>126.85511216101941</v>
      </c>
      <c r="E331" s="20">
        <v>274.49291752026261</v>
      </c>
      <c r="F331" s="20">
        <v>257.76861613585623</v>
      </c>
      <c r="G331" s="20">
        <v>204.87796606898561</v>
      </c>
      <c r="H331" s="20">
        <v>0.10739212281449997</v>
      </c>
      <c r="I331" s="20">
        <v>0.92265971009721204</v>
      </c>
      <c r="J331" s="20">
        <v>0.34039714748019945</v>
      </c>
      <c r="K331" s="20">
        <v>-11.149044746098795</v>
      </c>
      <c r="L331" s="20">
        <v>-30.489714522505491</v>
      </c>
      <c r="M331" s="20">
        <v>-29.663016351398543</v>
      </c>
      <c r="N331" s="20">
        <v>-16.644360784854559</v>
      </c>
      <c r="O331" s="20">
        <v>-1.7048266832701376E-2</v>
      </c>
      <c r="P331" s="20">
        <v>-0.14605244113055085</v>
      </c>
      <c r="Q331" s="20">
        <v>-5.7536094536041027E-2</v>
      </c>
      <c r="R331" s="3">
        <f t="shared" si="42"/>
        <v>0</v>
      </c>
      <c r="S331" s="3">
        <f t="shared" si="43"/>
        <v>0</v>
      </c>
      <c r="T331" s="3">
        <f t="shared" si="44"/>
        <v>0</v>
      </c>
      <c r="U331" s="3">
        <f t="shared" si="45"/>
        <v>0</v>
      </c>
      <c r="V331" s="3">
        <f t="shared" si="46"/>
        <v>0</v>
      </c>
      <c r="W331" s="3">
        <f t="shared" si="47"/>
        <v>0</v>
      </c>
      <c r="X331" s="3">
        <f t="shared" si="48"/>
        <v>0</v>
      </c>
    </row>
    <row r="332" spans="1:24" x14ac:dyDescent="0.25">
      <c r="A332" s="35">
        <v>44787</v>
      </c>
      <c r="B332" s="36">
        <v>10</v>
      </c>
      <c r="C332" s="18" t="str">
        <f t="shared" ref="C332:C395" si="49">CONCATENATE(A332,"_",B332)</f>
        <v>44787_10</v>
      </c>
      <c r="D332" s="20">
        <v>146.08265228376291</v>
      </c>
      <c r="E332" s="20">
        <v>319.77063610795074</v>
      </c>
      <c r="F332" s="20">
        <v>303.45140372349101</v>
      </c>
      <c r="G332" s="20">
        <v>238.31421791633952</v>
      </c>
      <c r="H332" s="20">
        <v>0.12185620527077527</v>
      </c>
      <c r="I332" s="20">
        <v>1.0598019533891216</v>
      </c>
      <c r="J332" s="20">
        <v>0.38473628868869447</v>
      </c>
      <c r="K332" s="20">
        <v>-9.6193551870060183</v>
      </c>
      <c r="L332" s="20">
        <v>-25.645350163252971</v>
      </c>
      <c r="M332" s="20">
        <v>-24.641456456150756</v>
      </c>
      <c r="N332" s="20">
        <v>-13.103459647537774</v>
      </c>
      <c r="O332" s="20">
        <v>-1.0749473638319545E-2</v>
      </c>
      <c r="P332" s="20">
        <v>-0.10481483047288909</v>
      </c>
      <c r="Q332" s="20">
        <v>-3.5042359253736527E-2</v>
      </c>
      <c r="R332" s="3">
        <f t="shared" ref="R332:R395" si="50">MAX(0,(K332-D332*0.2)*$T$5)+MAX(0,(K332-D332*0.3)*($U$5-$T$5))+MAX(0,(K332-D332*0.5)*($W$5-$V$5))+MAX(0,(K332-D332*0.8)*($X$5-$W$5))</f>
        <v>0</v>
      </c>
      <c r="S332" s="3">
        <f t="shared" ref="S332:S395" si="51">MAX(0,(L332-E332*0.2)*$T$5)+MAX(0,(L332-E332*0.3)*($U$5-$T$5))+MAX(0,(L332-E332*0.5)*($W$5-$V$5))+MAX(0,(L332-E332*0.8)*($X$5-$W$5))</f>
        <v>0</v>
      </c>
      <c r="T332" s="3">
        <f t="shared" ref="T332:T395" si="52">MAX(0,(M332-F332*0.2)*$T$5)+MAX(0,(M332-F332*0.3)*($U$5-$T$5))+MAX(0,(M332-F332*0.5)*($W$5-$V$5))+MAX(0,(M332-F332*0.8)*($X$5-$W$5))</f>
        <v>0</v>
      </c>
      <c r="U332" s="3">
        <f t="shared" ref="U332:U395" si="53">MAX(0,(N332-G332*0.2)*$T$5)+MAX(0,(N332-G332*0.3)*($U$5-$T$5))+MAX(0,(N332-G332*0.5)*($W$5-$V$5))+MAX(0,(N332-G332*0.8)*($X$5-$W$5))</f>
        <v>0</v>
      </c>
      <c r="V332" s="3">
        <f t="shared" ref="V332:V395" si="54">MAX(0,(O332-H332*0.2)*$T$5)+MAX(0,(O332-H332*0.3)*($U$5-$T$5))+MAX(0,(O332-H332*0.5)*($W$5-$V$5))+MAX(0,(O332-H332*0.8)*($X$5-$W$5))</f>
        <v>0</v>
      </c>
      <c r="W332" s="3">
        <f t="shared" ref="W332:W395" si="55">MAX(0,(P332-I332*0.2)*$T$5)+MAX(0,(P332-I332*0.3)*($U$5-$T$5))+MAX(0,(P332-I332*0.5)*($W$5-$V$5))+MAX(0,(P332-I332*0.8)*($X$5-$W$5))</f>
        <v>0</v>
      </c>
      <c r="X332" s="3">
        <f t="shared" ref="X332:X395" si="56">MAX(0,(Q332-J332*0.2)*$T$5)+MAX(0,(Q332-J332*0.3)*($U$5-$T$5))+MAX(0,(Q332-J332*0.5)*($W$5-$V$5))+MAX(0,(Q332-J332*0.8)*($X$5-$W$5))</f>
        <v>0</v>
      </c>
    </row>
    <row r="333" spans="1:24" x14ac:dyDescent="0.25">
      <c r="A333" s="35">
        <v>44787</v>
      </c>
      <c r="B333" s="36">
        <v>11</v>
      </c>
      <c r="C333" s="18" t="str">
        <f t="shared" si="49"/>
        <v>44787_11</v>
      </c>
      <c r="D333" s="20">
        <v>161.719257536811</v>
      </c>
      <c r="E333" s="20">
        <v>359.68872045545601</v>
      </c>
      <c r="F333" s="20">
        <v>343.98423273801149</v>
      </c>
      <c r="G333" s="20">
        <v>266.670161142388</v>
      </c>
      <c r="H333" s="20">
        <v>0.13045617848879321</v>
      </c>
      <c r="I333" s="20">
        <v>1.1761218933406343</v>
      </c>
      <c r="J333" s="20">
        <v>0.40872000862177466</v>
      </c>
      <c r="K333" s="20">
        <v>-15.480411878982842</v>
      </c>
      <c r="L333" s="20">
        <v>-39.009826568308235</v>
      </c>
      <c r="M333" s="20">
        <v>-35.007079401103347</v>
      </c>
      <c r="N333" s="20">
        <v>-22.190801423277051</v>
      </c>
      <c r="O333" s="20">
        <v>1.3172918655912336E-3</v>
      </c>
      <c r="P333" s="20">
        <v>-5.4241330501026343E-2</v>
      </c>
      <c r="Q333" s="20">
        <v>-3.4617625441387082E-3</v>
      </c>
      <c r="R333" s="3">
        <f t="shared" si="50"/>
        <v>0</v>
      </c>
      <c r="S333" s="3">
        <f t="shared" si="51"/>
        <v>0</v>
      </c>
      <c r="T333" s="3">
        <f t="shared" si="52"/>
        <v>0</v>
      </c>
      <c r="U333" s="3">
        <f t="shared" si="53"/>
        <v>0</v>
      </c>
      <c r="V333" s="3">
        <f t="shared" si="54"/>
        <v>0</v>
      </c>
      <c r="W333" s="3">
        <f t="shared" si="55"/>
        <v>0</v>
      </c>
      <c r="X333" s="3">
        <f t="shared" si="56"/>
        <v>0</v>
      </c>
    </row>
    <row r="334" spans="1:24" x14ac:dyDescent="0.25">
      <c r="A334" s="35">
        <v>44787</v>
      </c>
      <c r="B334" s="36">
        <v>12</v>
      </c>
      <c r="C334" s="18" t="str">
        <f t="shared" si="49"/>
        <v>44787_12</v>
      </c>
      <c r="D334" s="20">
        <v>172.13701975772054</v>
      </c>
      <c r="E334" s="20">
        <v>384.38506268253849</v>
      </c>
      <c r="F334" s="20">
        <v>369.41526035337506</v>
      </c>
      <c r="G334" s="20">
        <v>285.11831606700667</v>
      </c>
      <c r="H334" s="20">
        <v>0.12806088289299589</v>
      </c>
      <c r="I334" s="20">
        <v>1.2045600395120635</v>
      </c>
      <c r="J334" s="20">
        <v>0.40528251378712726</v>
      </c>
      <c r="K334" s="20">
        <v>-17.436647749804056</v>
      </c>
      <c r="L334" s="20">
        <v>-43.783551491327231</v>
      </c>
      <c r="M334" s="20">
        <v>-37.936590286975395</v>
      </c>
      <c r="N334" s="20">
        <v>-25.998121569089463</v>
      </c>
      <c r="O334" s="20">
        <v>-2.13617207774111E-3</v>
      </c>
      <c r="P334" s="20">
        <v>-6.2640324968108424E-2</v>
      </c>
      <c r="Q334" s="20">
        <v>-1.0862774758356019E-2</v>
      </c>
      <c r="R334" s="3">
        <f t="shared" si="50"/>
        <v>0</v>
      </c>
      <c r="S334" s="3">
        <f t="shared" si="51"/>
        <v>0</v>
      </c>
      <c r="T334" s="3">
        <f t="shared" si="52"/>
        <v>0</v>
      </c>
      <c r="U334" s="3">
        <f t="shared" si="53"/>
        <v>0</v>
      </c>
      <c r="V334" s="3">
        <f t="shared" si="54"/>
        <v>0</v>
      </c>
      <c r="W334" s="3">
        <f t="shared" si="55"/>
        <v>0</v>
      </c>
      <c r="X334" s="3">
        <f t="shared" si="56"/>
        <v>0</v>
      </c>
    </row>
    <row r="335" spans="1:24" x14ac:dyDescent="0.25">
      <c r="A335" s="35">
        <v>44787</v>
      </c>
      <c r="B335" s="36">
        <v>13</v>
      </c>
      <c r="C335" s="18" t="str">
        <f t="shared" si="49"/>
        <v>44787_13</v>
      </c>
      <c r="D335" s="20">
        <v>182.44015931084684</v>
      </c>
      <c r="E335" s="20">
        <v>405.98062977696952</v>
      </c>
      <c r="F335" s="20">
        <v>392.1914934682564</v>
      </c>
      <c r="G335" s="20">
        <v>303.25811596946386</v>
      </c>
      <c r="H335" s="20">
        <v>0.12134520502496236</v>
      </c>
      <c r="I335" s="20">
        <v>1.1885761610265351</v>
      </c>
      <c r="J335" s="20">
        <v>0.38619275951658116</v>
      </c>
      <c r="K335" s="20">
        <v>-15.262974791717616</v>
      </c>
      <c r="L335" s="20">
        <v>-40.037441247430429</v>
      </c>
      <c r="M335" s="20">
        <v>-33.782347311562411</v>
      </c>
      <c r="N335" s="20">
        <v>-22.38545791116362</v>
      </c>
      <c r="O335" s="20">
        <v>-4.730418583496555E-3</v>
      </c>
      <c r="P335" s="20">
        <v>-6.7532087133349281E-2</v>
      </c>
      <c r="Q335" s="20">
        <v>-1.9072458448421835E-2</v>
      </c>
      <c r="R335" s="3">
        <f t="shared" si="50"/>
        <v>0</v>
      </c>
      <c r="S335" s="3">
        <f t="shared" si="51"/>
        <v>0</v>
      </c>
      <c r="T335" s="3">
        <f t="shared" si="52"/>
        <v>0</v>
      </c>
      <c r="U335" s="3">
        <f t="shared" si="53"/>
        <v>0</v>
      </c>
      <c r="V335" s="3">
        <f t="shared" si="54"/>
        <v>0</v>
      </c>
      <c r="W335" s="3">
        <f t="shared" si="55"/>
        <v>0</v>
      </c>
      <c r="X335" s="3">
        <f t="shared" si="56"/>
        <v>0</v>
      </c>
    </row>
    <row r="336" spans="1:24" x14ac:dyDescent="0.25">
      <c r="A336" s="35">
        <v>44787</v>
      </c>
      <c r="B336" s="36">
        <v>14</v>
      </c>
      <c r="C336" s="18" t="str">
        <f t="shared" si="49"/>
        <v>44787_14</v>
      </c>
      <c r="D336" s="20">
        <v>193.47439911004034</v>
      </c>
      <c r="E336" s="20">
        <v>428.48166629819656</v>
      </c>
      <c r="F336" s="20">
        <v>416.78326991550438</v>
      </c>
      <c r="G336" s="20">
        <v>322.51364284619649</v>
      </c>
      <c r="H336" s="20">
        <v>0.11307510824012437</v>
      </c>
      <c r="I336" s="20">
        <v>1.1547368682258194</v>
      </c>
      <c r="J336" s="20">
        <v>0.35823382166766293</v>
      </c>
      <c r="K336" s="20">
        <v>-14.291490180946392</v>
      </c>
      <c r="L336" s="20">
        <v>-38.393915774489734</v>
      </c>
      <c r="M336" s="20">
        <v>-31.462435583375978</v>
      </c>
      <c r="N336" s="20">
        <v>-20.649484613183013</v>
      </c>
      <c r="O336" s="20">
        <v>-1.022663021670266E-2</v>
      </c>
      <c r="P336" s="20">
        <v>-9.1343649599046478E-2</v>
      </c>
      <c r="Q336" s="20">
        <v>-3.6822174205250711E-2</v>
      </c>
      <c r="R336" s="3">
        <f t="shared" si="50"/>
        <v>0</v>
      </c>
      <c r="S336" s="3">
        <f t="shared" si="51"/>
        <v>0</v>
      </c>
      <c r="T336" s="3">
        <f t="shared" si="52"/>
        <v>0</v>
      </c>
      <c r="U336" s="3">
        <f t="shared" si="53"/>
        <v>0</v>
      </c>
      <c r="V336" s="3">
        <f t="shared" si="54"/>
        <v>0</v>
      </c>
      <c r="W336" s="3">
        <f t="shared" si="55"/>
        <v>0</v>
      </c>
      <c r="X336" s="3">
        <f t="shared" si="56"/>
        <v>0</v>
      </c>
    </row>
    <row r="337" spans="1:24" x14ac:dyDescent="0.25">
      <c r="A337" s="35">
        <v>44787</v>
      </c>
      <c r="B337" s="36">
        <v>15</v>
      </c>
      <c r="C337" s="18" t="str">
        <f t="shared" si="49"/>
        <v>44787_15</v>
      </c>
      <c r="D337" s="20">
        <v>197.01330429867218</v>
      </c>
      <c r="E337" s="20">
        <v>437.37984694746979</v>
      </c>
      <c r="F337" s="20">
        <v>425.45229457498613</v>
      </c>
      <c r="G337" s="20">
        <v>329.03499033693288</v>
      </c>
      <c r="H337" s="20">
        <v>0.11233496982734828</v>
      </c>
      <c r="I337" s="20">
        <v>1.1260954246460972</v>
      </c>
      <c r="J337" s="20">
        <v>0.3562687164129853</v>
      </c>
      <c r="K337" s="20">
        <v>-20.281359415754146</v>
      </c>
      <c r="L337" s="20">
        <v>-51.875672143279942</v>
      </c>
      <c r="M337" s="20">
        <v>-45.432874961858936</v>
      </c>
      <c r="N337" s="20">
        <v>-31.488317834853795</v>
      </c>
      <c r="O337" s="20">
        <v>-1.5268741996824745E-2</v>
      </c>
      <c r="P337" s="20">
        <v>-0.12081177061963141</v>
      </c>
      <c r="Q337" s="20">
        <v>-5.1449508771857985E-2</v>
      </c>
      <c r="R337" s="3">
        <f t="shared" si="50"/>
        <v>0</v>
      </c>
      <c r="S337" s="3">
        <f t="shared" si="51"/>
        <v>0</v>
      </c>
      <c r="T337" s="3">
        <f t="shared" si="52"/>
        <v>0</v>
      </c>
      <c r="U337" s="3">
        <f t="shared" si="53"/>
        <v>0</v>
      </c>
      <c r="V337" s="3">
        <f t="shared" si="54"/>
        <v>0</v>
      </c>
      <c r="W337" s="3">
        <f t="shared" si="55"/>
        <v>0</v>
      </c>
      <c r="X337" s="3">
        <f t="shared" si="56"/>
        <v>0</v>
      </c>
    </row>
    <row r="338" spans="1:24" x14ac:dyDescent="0.25">
      <c r="A338" s="35">
        <v>44787</v>
      </c>
      <c r="B338" s="36">
        <v>16</v>
      </c>
      <c r="C338" s="18" t="str">
        <f t="shared" si="49"/>
        <v>44787_16</v>
      </c>
      <c r="D338" s="20">
        <v>189.93440488727938</v>
      </c>
      <c r="E338" s="20">
        <v>425.30790002158079</v>
      </c>
      <c r="F338" s="20">
        <v>413.96767210707901</v>
      </c>
      <c r="G338" s="20">
        <v>318.46440360435429</v>
      </c>
      <c r="H338" s="20">
        <v>0.10981006337965038</v>
      </c>
      <c r="I338" s="20">
        <v>1.0880504665119211</v>
      </c>
      <c r="J338" s="20">
        <v>0.34946902758998016</v>
      </c>
      <c r="K338" s="20">
        <v>-22.697635620627423</v>
      </c>
      <c r="L338" s="20">
        <v>-55.950024321357532</v>
      </c>
      <c r="M338" s="20">
        <v>-50.849591265812109</v>
      </c>
      <c r="N338" s="20">
        <v>-36.254376971946044</v>
      </c>
      <c r="O338" s="20">
        <v>-1.3138876628395491E-2</v>
      </c>
      <c r="P338" s="20">
        <v>-0.11883804914695044</v>
      </c>
      <c r="Q338" s="20">
        <v>-4.5416626235465427E-2</v>
      </c>
      <c r="R338" s="3">
        <f t="shared" si="50"/>
        <v>0</v>
      </c>
      <c r="S338" s="3">
        <f t="shared" si="51"/>
        <v>0</v>
      </c>
      <c r="T338" s="3">
        <f t="shared" si="52"/>
        <v>0</v>
      </c>
      <c r="U338" s="3">
        <f t="shared" si="53"/>
        <v>0</v>
      </c>
      <c r="V338" s="3">
        <f t="shared" si="54"/>
        <v>0</v>
      </c>
      <c r="W338" s="3">
        <f t="shared" si="55"/>
        <v>0</v>
      </c>
      <c r="X338" s="3">
        <f t="shared" si="56"/>
        <v>0</v>
      </c>
    </row>
    <row r="339" spans="1:24" x14ac:dyDescent="0.25">
      <c r="A339" s="35">
        <v>44787</v>
      </c>
      <c r="B339" s="36">
        <v>17</v>
      </c>
      <c r="C339" s="18" t="str">
        <f t="shared" si="49"/>
        <v>44787_17</v>
      </c>
      <c r="D339" s="20">
        <v>184.65920991525132</v>
      </c>
      <c r="E339" s="20">
        <v>411.65840398336906</v>
      </c>
      <c r="F339" s="20">
        <v>400.71020809533172</v>
      </c>
      <c r="G339" s="20">
        <v>309.73331999790327</v>
      </c>
      <c r="H339" s="20">
        <v>0.10823299748206811</v>
      </c>
      <c r="I339" s="20">
        <v>1.0649239172379228</v>
      </c>
      <c r="J339" s="20">
        <v>0.35126218259246939</v>
      </c>
      <c r="K339" s="20">
        <v>-24.021494301073457</v>
      </c>
      <c r="L339" s="20">
        <v>-59.035143570270961</v>
      </c>
      <c r="M339" s="20">
        <v>-53.502810285810078</v>
      </c>
      <c r="N339" s="20">
        <v>-38.718442029725161</v>
      </c>
      <c r="O339" s="20">
        <v>-1.469061579285778E-2</v>
      </c>
      <c r="P339" s="20">
        <v>-0.12381473427157749</v>
      </c>
      <c r="Q339" s="20">
        <v>-4.1477971287652175E-2</v>
      </c>
      <c r="R339" s="3">
        <f t="shared" si="50"/>
        <v>0</v>
      </c>
      <c r="S339" s="3">
        <f t="shared" si="51"/>
        <v>0</v>
      </c>
      <c r="T339" s="3">
        <f t="shared" si="52"/>
        <v>0</v>
      </c>
      <c r="U339" s="3">
        <f t="shared" si="53"/>
        <v>0</v>
      </c>
      <c r="V339" s="3">
        <f t="shared" si="54"/>
        <v>0</v>
      </c>
      <c r="W339" s="3">
        <f t="shared" si="55"/>
        <v>0</v>
      </c>
      <c r="X339" s="3">
        <f t="shared" si="56"/>
        <v>0</v>
      </c>
    </row>
    <row r="340" spans="1:24" x14ac:dyDescent="0.25">
      <c r="A340" s="35">
        <v>44787</v>
      </c>
      <c r="B340" s="36">
        <v>18</v>
      </c>
      <c r="C340" s="18" t="str">
        <f t="shared" si="49"/>
        <v>44787_18</v>
      </c>
      <c r="D340" s="20">
        <v>184.8838563641753</v>
      </c>
      <c r="E340" s="20">
        <v>421.73938874258215</v>
      </c>
      <c r="F340" s="20">
        <v>412.93775848880824</v>
      </c>
      <c r="G340" s="20">
        <v>314.40879575004266</v>
      </c>
      <c r="H340" s="20">
        <v>0.11456766900229763</v>
      </c>
      <c r="I340" s="20">
        <v>1.1005248697874173</v>
      </c>
      <c r="J340" s="20">
        <v>0.36528447877862025</v>
      </c>
      <c r="K340" s="20">
        <v>-22.791366712249939</v>
      </c>
      <c r="L340" s="20">
        <v>-55.234066375420525</v>
      </c>
      <c r="M340" s="20">
        <v>-50.453466923296233</v>
      </c>
      <c r="N340" s="20">
        <v>-37.5824957910216</v>
      </c>
      <c r="O340" s="20">
        <v>-1.645578114844419E-2</v>
      </c>
      <c r="P340" s="20">
        <v>-0.14365083082768246</v>
      </c>
      <c r="Q340" s="20">
        <v>-5.5521335702617698E-2</v>
      </c>
      <c r="R340" s="3">
        <f t="shared" si="50"/>
        <v>0</v>
      </c>
      <c r="S340" s="3">
        <f t="shared" si="51"/>
        <v>0</v>
      </c>
      <c r="T340" s="3">
        <f t="shared" si="52"/>
        <v>0</v>
      </c>
      <c r="U340" s="3">
        <f t="shared" si="53"/>
        <v>0</v>
      </c>
      <c r="V340" s="3">
        <f t="shared" si="54"/>
        <v>0</v>
      </c>
      <c r="W340" s="3">
        <f t="shared" si="55"/>
        <v>0</v>
      </c>
      <c r="X340" s="3">
        <f t="shared" si="56"/>
        <v>0</v>
      </c>
    </row>
    <row r="341" spans="1:24" x14ac:dyDescent="0.25">
      <c r="A341" s="35">
        <v>44787</v>
      </c>
      <c r="B341" s="36">
        <v>19</v>
      </c>
      <c r="C341" s="18" t="str">
        <f t="shared" si="49"/>
        <v>44787_19</v>
      </c>
      <c r="D341" s="20">
        <v>208.19051892662742</v>
      </c>
      <c r="E341" s="20">
        <v>471.33658160016364</v>
      </c>
      <c r="F341" s="20">
        <v>462.85851345003454</v>
      </c>
      <c r="G341" s="20">
        <v>351.17806803717588</v>
      </c>
      <c r="H341" s="20">
        <v>0.14264880886912984</v>
      </c>
      <c r="I341" s="20">
        <v>1.2928287799958533</v>
      </c>
      <c r="J341" s="20">
        <v>0.44673488063007749</v>
      </c>
      <c r="K341" s="20">
        <v>-25.246760012591551</v>
      </c>
      <c r="L341" s="20">
        <v>-57.208954160932741</v>
      </c>
      <c r="M341" s="20">
        <v>-49.534697072288324</v>
      </c>
      <c r="N341" s="20">
        <v>-38.909341999286482</v>
      </c>
      <c r="O341" s="20">
        <v>-1.9961071587237551E-2</v>
      </c>
      <c r="P341" s="20">
        <v>-0.16927796850182897</v>
      </c>
      <c r="Q341" s="20">
        <v>-6.6010706166489186E-2</v>
      </c>
      <c r="R341" s="3">
        <f t="shared" si="50"/>
        <v>0</v>
      </c>
      <c r="S341" s="3">
        <f t="shared" si="51"/>
        <v>0</v>
      </c>
      <c r="T341" s="3">
        <f t="shared" si="52"/>
        <v>0</v>
      </c>
      <c r="U341" s="3">
        <f t="shared" si="53"/>
        <v>0</v>
      </c>
      <c r="V341" s="3">
        <f t="shared" si="54"/>
        <v>0</v>
      </c>
      <c r="W341" s="3">
        <f t="shared" si="55"/>
        <v>0</v>
      </c>
      <c r="X341" s="3">
        <f t="shared" si="56"/>
        <v>0</v>
      </c>
    </row>
    <row r="342" spans="1:24" x14ac:dyDescent="0.25">
      <c r="A342" s="35">
        <v>44787</v>
      </c>
      <c r="B342" s="36">
        <v>20</v>
      </c>
      <c r="C342" s="18" t="str">
        <f t="shared" si="49"/>
        <v>44787_20</v>
      </c>
      <c r="D342" s="20">
        <v>219.0752086541323</v>
      </c>
      <c r="E342" s="20">
        <v>497.0482439872697</v>
      </c>
      <c r="F342" s="20">
        <v>488.52428009379753</v>
      </c>
      <c r="G342" s="20">
        <v>369.61689412968371</v>
      </c>
      <c r="H342" s="20">
        <v>0.15715324291379315</v>
      </c>
      <c r="I342" s="20">
        <v>1.3995623771253787</v>
      </c>
      <c r="J342" s="20">
        <v>0.48866522258360612</v>
      </c>
      <c r="K342" s="20">
        <v>-27.457025520861375</v>
      </c>
      <c r="L342" s="20">
        <v>-59.20597734955966</v>
      </c>
      <c r="M342" s="20">
        <v>-50.149990698825704</v>
      </c>
      <c r="N342" s="20">
        <v>-40.637318463484206</v>
      </c>
      <c r="O342" s="20">
        <v>-1.9144532382354192E-2</v>
      </c>
      <c r="P342" s="20">
        <v>-0.16795935273030832</v>
      </c>
      <c r="Q342" s="20">
        <v>-6.3619847593327145E-2</v>
      </c>
      <c r="R342" s="3">
        <f t="shared" si="50"/>
        <v>0</v>
      </c>
      <c r="S342" s="3">
        <f t="shared" si="51"/>
        <v>0</v>
      </c>
      <c r="T342" s="3">
        <f t="shared" si="52"/>
        <v>0</v>
      </c>
      <c r="U342" s="3">
        <f t="shared" si="53"/>
        <v>0</v>
      </c>
      <c r="V342" s="3">
        <f t="shared" si="54"/>
        <v>0</v>
      </c>
      <c r="W342" s="3">
        <f t="shared" si="55"/>
        <v>0</v>
      </c>
      <c r="X342" s="3">
        <f t="shared" si="56"/>
        <v>0</v>
      </c>
    </row>
    <row r="343" spans="1:24" x14ac:dyDescent="0.25">
      <c r="A343" s="35">
        <v>44787</v>
      </c>
      <c r="B343" s="36">
        <v>21</v>
      </c>
      <c r="C343" s="18" t="str">
        <f t="shared" si="49"/>
        <v>44787_21</v>
      </c>
      <c r="D343" s="20">
        <v>219.35259642826742</v>
      </c>
      <c r="E343" s="20">
        <v>501.51060216772987</v>
      </c>
      <c r="F343" s="20">
        <v>494.76679506746154</v>
      </c>
      <c r="G343" s="20">
        <v>372.72723574863136</v>
      </c>
      <c r="H343" s="20">
        <v>0.156478133844453</v>
      </c>
      <c r="I343" s="20">
        <v>1.3987391962204996</v>
      </c>
      <c r="J343" s="20">
        <v>0.48654101551873563</v>
      </c>
      <c r="K343" s="20">
        <v>-26.985040956264029</v>
      </c>
      <c r="L343" s="20">
        <v>-58.360534656907305</v>
      </c>
      <c r="M343" s="20">
        <v>-49.555153175809558</v>
      </c>
      <c r="N343" s="20">
        <v>-40.052601272108667</v>
      </c>
      <c r="O343" s="20">
        <v>-1.9536931880562977E-2</v>
      </c>
      <c r="P343" s="20">
        <v>-0.16921990009730409</v>
      </c>
      <c r="Q343" s="20">
        <v>-6.4785951870776834E-2</v>
      </c>
      <c r="R343" s="3">
        <f t="shared" si="50"/>
        <v>0</v>
      </c>
      <c r="S343" s="3">
        <f t="shared" si="51"/>
        <v>0</v>
      </c>
      <c r="T343" s="3">
        <f t="shared" si="52"/>
        <v>0</v>
      </c>
      <c r="U343" s="3">
        <f t="shared" si="53"/>
        <v>0</v>
      </c>
      <c r="V343" s="3">
        <f t="shared" si="54"/>
        <v>0</v>
      </c>
      <c r="W343" s="3">
        <f t="shared" si="55"/>
        <v>0</v>
      </c>
      <c r="X343" s="3">
        <f t="shared" si="56"/>
        <v>0</v>
      </c>
    </row>
    <row r="344" spans="1:24" x14ac:dyDescent="0.25">
      <c r="A344" s="35">
        <v>44787</v>
      </c>
      <c r="B344" s="36">
        <v>22</v>
      </c>
      <c r="C344" s="18" t="str">
        <f t="shared" si="49"/>
        <v>44787_22</v>
      </c>
      <c r="D344" s="20">
        <v>216.41164760047423</v>
      </c>
      <c r="E344" s="20">
        <v>499.91444286072351</v>
      </c>
      <c r="F344" s="20">
        <v>493.93601873088579</v>
      </c>
      <c r="G344" s="20">
        <v>370.55877380086599</v>
      </c>
      <c r="H344" s="20">
        <v>0.15146958125712148</v>
      </c>
      <c r="I344" s="20">
        <v>1.359968256912431</v>
      </c>
      <c r="J344" s="20">
        <v>0.47170453222842368</v>
      </c>
      <c r="K344" s="20">
        <v>-17.941009736565238</v>
      </c>
      <c r="L344" s="20">
        <v>-40.186167123066461</v>
      </c>
      <c r="M344" s="20">
        <v>-34.684318216095086</v>
      </c>
      <c r="N344" s="20">
        <v>-26.949874161674472</v>
      </c>
      <c r="O344" s="20">
        <v>-2.182870809236161E-2</v>
      </c>
      <c r="P344" s="20">
        <v>-0.17543616416887972</v>
      </c>
      <c r="Q344" s="20">
        <v>-7.1339206446638381E-2</v>
      </c>
      <c r="R344" s="3">
        <f t="shared" si="50"/>
        <v>0</v>
      </c>
      <c r="S344" s="3">
        <f t="shared" si="51"/>
        <v>0</v>
      </c>
      <c r="T344" s="3">
        <f t="shared" si="52"/>
        <v>0</v>
      </c>
      <c r="U344" s="3">
        <f t="shared" si="53"/>
        <v>0</v>
      </c>
      <c r="V344" s="3">
        <f t="shared" si="54"/>
        <v>0</v>
      </c>
      <c r="W344" s="3">
        <f t="shared" si="55"/>
        <v>0</v>
      </c>
      <c r="X344" s="3">
        <f t="shared" si="56"/>
        <v>0</v>
      </c>
    </row>
    <row r="345" spans="1:24" x14ac:dyDescent="0.25">
      <c r="A345" s="35">
        <v>44787</v>
      </c>
      <c r="B345" s="36">
        <v>23</v>
      </c>
      <c r="C345" s="18" t="str">
        <f t="shared" si="49"/>
        <v>44787_23</v>
      </c>
      <c r="D345" s="20">
        <v>202.73398846307592</v>
      </c>
      <c r="E345" s="20">
        <v>476.08046381300835</v>
      </c>
      <c r="F345" s="20">
        <v>469.45064398004791</v>
      </c>
      <c r="G345" s="20">
        <v>350.98310285267746</v>
      </c>
      <c r="H345" s="20">
        <v>0.14245457994198149</v>
      </c>
      <c r="I345" s="20">
        <v>1.2916983124014114</v>
      </c>
      <c r="J345" s="20">
        <v>0.44420626533722785</v>
      </c>
      <c r="K345" s="20">
        <v>-19.292919399596784</v>
      </c>
      <c r="L345" s="20">
        <v>-43.541899834643807</v>
      </c>
      <c r="M345" s="20">
        <v>-38.526309985323039</v>
      </c>
      <c r="N345" s="20">
        <v>-29.862384498740166</v>
      </c>
      <c r="O345" s="20">
        <v>-2.1458754342296604E-2</v>
      </c>
      <c r="P345" s="20">
        <v>-0.17795023886766662</v>
      </c>
      <c r="Q345" s="20">
        <v>-7.0003682007688472E-2</v>
      </c>
      <c r="R345" s="3">
        <f t="shared" si="50"/>
        <v>0</v>
      </c>
      <c r="S345" s="3">
        <f t="shared" si="51"/>
        <v>0</v>
      </c>
      <c r="T345" s="3">
        <f t="shared" si="52"/>
        <v>0</v>
      </c>
      <c r="U345" s="3">
        <f t="shared" si="53"/>
        <v>0</v>
      </c>
      <c r="V345" s="3">
        <f t="shared" si="54"/>
        <v>0</v>
      </c>
      <c r="W345" s="3">
        <f t="shared" si="55"/>
        <v>0</v>
      </c>
      <c r="X345" s="3">
        <f t="shared" si="56"/>
        <v>0</v>
      </c>
    </row>
    <row r="346" spans="1:24" x14ac:dyDescent="0.25">
      <c r="A346" s="35">
        <v>44787</v>
      </c>
      <c r="B346" s="36">
        <v>24</v>
      </c>
      <c r="C346" s="18" t="str">
        <f t="shared" si="49"/>
        <v>44787_24</v>
      </c>
      <c r="D346" s="20">
        <v>183.99587642112041</v>
      </c>
      <c r="E346" s="20">
        <v>430.30726495873887</v>
      </c>
      <c r="F346" s="20">
        <v>421.78929928174603</v>
      </c>
      <c r="G346" s="20">
        <v>317.79964612471309</v>
      </c>
      <c r="H346" s="20">
        <v>0.13096012384829675</v>
      </c>
      <c r="I346" s="20">
        <v>1.1802513883665313</v>
      </c>
      <c r="J346" s="20">
        <v>0.40933075459673823</v>
      </c>
      <c r="K346" s="20">
        <v>-21.98233020040567</v>
      </c>
      <c r="L346" s="20">
        <v>-50.708653302122592</v>
      </c>
      <c r="M346" s="20">
        <v>-45.595210361582964</v>
      </c>
      <c r="N346" s="20">
        <v>-35.2537157161061</v>
      </c>
      <c r="O346" s="20">
        <v>-2.3378368837416116E-2</v>
      </c>
      <c r="P346" s="20">
        <v>-0.19920098559691843</v>
      </c>
      <c r="Q346" s="20">
        <v>-7.5574271370257226E-2</v>
      </c>
      <c r="R346" s="3">
        <f t="shared" si="50"/>
        <v>0</v>
      </c>
      <c r="S346" s="3">
        <f t="shared" si="51"/>
        <v>0</v>
      </c>
      <c r="T346" s="3">
        <f t="shared" si="52"/>
        <v>0</v>
      </c>
      <c r="U346" s="3">
        <f t="shared" si="53"/>
        <v>0</v>
      </c>
      <c r="V346" s="3">
        <f t="shared" si="54"/>
        <v>0</v>
      </c>
      <c r="W346" s="3">
        <f t="shared" si="55"/>
        <v>0</v>
      </c>
      <c r="X346" s="3">
        <f t="shared" si="56"/>
        <v>0</v>
      </c>
    </row>
    <row r="347" spans="1:24" x14ac:dyDescent="0.25">
      <c r="A347" s="35">
        <v>44788</v>
      </c>
      <c r="B347" s="36">
        <v>1</v>
      </c>
      <c r="C347" s="18" t="str">
        <f t="shared" si="49"/>
        <v>44788_1</v>
      </c>
      <c r="D347" s="20">
        <v>163.17909976711104</v>
      </c>
      <c r="E347" s="20">
        <v>377.24600228886698</v>
      </c>
      <c r="F347" s="20">
        <v>366.29814183015361</v>
      </c>
      <c r="G347" s="20">
        <v>278.20217236147431</v>
      </c>
      <c r="H347" s="20">
        <v>0.11940234127614982</v>
      </c>
      <c r="I347" s="20">
        <v>1.0590229011184249</v>
      </c>
      <c r="J347" s="20">
        <v>0.37471832535274263</v>
      </c>
      <c r="K347" s="20">
        <v>-18.566413554602505</v>
      </c>
      <c r="L347" s="20">
        <v>-44.711517780209654</v>
      </c>
      <c r="M347" s="20">
        <v>-38.505462595421186</v>
      </c>
      <c r="N347" s="20">
        <v>-28.539251171263743</v>
      </c>
      <c r="O347" s="20">
        <v>-2.1340834396235433E-2</v>
      </c>
      <c r="P347" s="20">
        <v>-0.18796713795113235</v>
      </c>
      <c r="Q347" s="20">
        <v>-6.9259189123137249E-2</v>
      </c>
      <c r="R347" s="3">
        <f t="shared" si="50"/>
        <v>0</v>
      </c>
      <c r="S347" s="3">
        <f t="shared" si="51"/>
        <v>0</v>
      </c>
      <c r="T347" s="3">
        <f t="shared" si="52"/>
        <v>0</v>
      </c>
      <c r="U347" s="3">
        <f t="shared" si="53"/>
        <v>0</v>
      </c>
      <c r="V347" s="3">
        <f t="shared" si="54"/>
        <v>0</v>
      </c>
      <c r="W347" s="3">
        <f t="shared" si="55"/>
        <v>0</v>
      </c>
      <c r="X347" s="3">
        <f t="shared" si="56"/>
        <v>0</v>
      </c>
    </row>
    <row r="348" spans="1:24" x14ac:dyDescent="0.25">
      <c r="A348" s="35">
        <v>44788</v>
      </c>
      <c r="B348" s="36">
        <v>2</v>
      </c>
      <c r="C348" s="18" t="str">
        <f t="shared" si="49"/>
        <v>44788_2</v>
      </c>
      <c r="D348" s="20">
        <v>143.63095227028347</v>
      </c>
      <c r="E348" s="20">
        <v>325.60971052738512</v>
      </c>
      <c r="F348" s="20">
        <v>312.49669250699804</v>
      </c>
      <c r="G348" s="20">
        <v>241.60891943973604</v>
      </c>
      <c r="H348" s="20">
        <v>0.11010844779209597</v>
      </c>
      <c r="I348" s="20">
        <v>0.93946800477505077</v>
      </c>
      <c r="J348" s="20">
        <v>0.34699430249280139</v>
      </c>
      <c r="K348" s="20">
        <v>-17.083000065626045</v>
      </c>
      <c r="L348" s="20">
        <v>-43.08145824229014</v>
      </c>
      <c r="M348" s="20">
        <v>-38.04129152833368</v>
      </c>
      <c r="N348" s="20">
        <v>-27.304708419794597</v>
      </c>
      <c r="O348" s="20">
        <v>-2.3376091894139736E-2</v>
      </c>
      <c r="P348" s="20">
        <v>-0.20419184076802258</v>
      </c>
      <c r="Q348" s="20">
        <v>-7.5127046509050485E-2</v>
      </c>
      <c r="R348" s="3">
        <f t="shared" si="50"/>
        <v>0</v>
      </c>
      <c r="S348" s="3">
        <f t="shared" si="51"/>
        <v>0</v>
      </c>
      <c r="T348" s="3">
        <f t="shared" si="52"/>
        <v>0</v>
      </c>
      <c r="U348" s="3">
        <f t="shared" si="53"/>
        <v>0</v>
      </c>
      <c r="V348" s="3">
        <f t="shared" si="54"/>
        <v>0</v>
      </c>
      <c r="W348" s="3">
        <f t="shared" si="55"/>
        <v>0</v>
      </c>
      <c r="X348" s="3">
        <f t="shared" si="56"/>
        <v>0</v>
      </c>
    </row>
    <row r="349" spans="1:24" x14ac:dyDescent="0.25">
      <c r="A349" s="35">
        <v>44788</v>
      </c>
      <c r="B349" s="36">
        <v>3</v>
      </c>
      <c r="C349" s="18" t="str">
        <f t="shared" si="49"/>
        <v>44788_3</v>
      </c>
      <c r="D349" s="20">
        <v>130.3848421802825</v>
      </c>
      <c r="E349" s="20">
        <v>288.6862295922902</v>
      </c>
      <c r="F349" s="20">
        <v>274.33370703019477</v>
      </c>
      <c r="G349" s="20">
        <v>215.27215582941633</v>
      </c>
      <c r="H349" s="20">
        <v>0.10116558281917465</v>
      </c>
      <c r="I349" s="20">
        <v>0.84635217429566556</v>
      </c>
      <c r="J349" s="20">
        <v>0.32012953520263249</v>
      </c>
      <c r="K349" s="20">
        <v>-15.699565880334365</v>
      </c>
      <c r="L349" s="20">
        <v>-40.42034509398313</v>
      </c>
      <c r="M349" s="20">
        <v>-36.157404656349541</v>
      </c>
      <c r="N349" s="20">
        <v>-25.71583009628722</v>
      </c>
      <c r="O349" s="20">
        <v>-2.2102185285995259E-2</v>
      </c>
      <c r="P349" s="20">
        <v>-0.20328571865459086</v>
      </c>
      <c r="Q349" s="20">
        <v>-7.1395315005895743E-2</v>
      </c>
      <c r="R349" s="3">
        <f t="shared" si="50"/>
        <v>0</v>
      </c>
      <c r="S349" s="3">
        <f t="shared" si="51"/>
        <v>0</v>
      </c>
      <c r="T349" s="3">
        <f t="shared" si="52"/>
        <v>0</v>
      </c>
      <c r="U349" s="3">
        <f t="shared" si="53"/>
        <v>0</v>
      </c>
      <c r="V349" s="3">
        <f t="shared" si="54"/>
        <v>0</v>
      </c>
      <c r="W349" s="3">
        <f t="shared" si="55"/>
        <v>0</v>
      </c>
      <c r="X349" s="3">
        <f t="shared" si="56"/>
        <v>0</v>
      </c>
    </row>
    <row r="350" spans="1:24" x14ac:dyDescent="0.25">
      <c r="A350" s="35">
        <v>44788</v>
      </c>
      <c r="B350" s="36">
        <v>4</v>
      </c>
      <c r="C350" s="18" t="str">
        <f t="shared" si="49"/>
        <v>44788_4</v>
      </c>
      <c r="D350" s="20">
        <v>121.79793173034987</v>
      </c>
      <c r="E350" s="20">
        <v>266.50887014065927</v>
      </c>
      <c r="F350" s="20">
        <v>250.75499396951253</v>
      </c>
      <c r="G350" s="20">
        <v>199.18629106634287</v>
      </c>
      <c r="H350" s="20">
        <v>9.7933026430380626E-2</v>
      </c>
      <c r="I350" s="20">
        <v>0.80456998714519135</v>
      </c>
      <c r="J350" s="20">
        <v>0.31000888881112409</v>
      </c>
      <c r="K350" s="20">
        <v>-15.393134101311984</v>
      </c>
      <c r="L350" s="20">
        <v>-39.474312723915673</v>
      </c>
      <c r="M350" s="20">
        <v>-35.319229021734564</v>
      </c>
      <c r="N350" s="20">
        <v>-25.002477227199055</v>
      </c>
      <c r="O350" s="20">
        <v>-2.1309175614787186E-2</v>
      </c>
      <c r="P350" s="20">
        <v>-0.19786070760162452</v>
      </c>
      <c r="Q350" s="20">
        <v>-6.9183408197231094E-2</v>
      </c>
      <c r="R350" s="3">
        <f t="shared" si="50"/>
        <v>0</v>
      </c>
      <c r="S350" s="3">
        <f t="shared" si="51"/>
        <v>0</v>
      </c>
      <c r="T350" s="3">
        <f t="shared" si="52"/>
        <v>0</v>
      </c>
      <c r="U350" s="3">
        <f t="shared" si="53"/>
        <v>0</v>
      </c>
      <c r="V350" s="3">
        <f t="shared" si="54"/>
        <v>0</v>
      </c>
      <c r="W350" s="3">
        <f t="shared" si="55"/>
        <v>0</v>
      </c>
      <c r="X350" s="3">
        <f t="shared" si="56"/>
        <v>0</v>
      </c>
    </row>
    <row r="351" spans="1:24" x14ac:dyDescent="0.25">
      <c r="A351" s="35">
        <v>44788</v>
      </c>
      <c r="B351" s="36">
        <v>5</v>
      </c>
      <c r="C351" s="18" t="str">
        <f t="shared" si="49"/>
        <v>44788_5</v>
      </c>
      <c r="D351" s="20">
        <v>117.01046523587492</v>
      </c>
      <c r="E351" s="20">
        <v>254.73520415908936</v>
      </c>
      <c r="F351" s="20">
        <v>238.07804068425799</v>
      </c>
      <c r="G351" s="20">
        <v>189.59293716522961</v>
      </c>
      <c r="H351" s="20">
        <v>9.6543869836146767E-2</v>
      </c>
      <c r="I351" s="20">
        <v>0.78613236883011506</v>
      </c>
      <c r="J351" s="20">
        <v>0.30556497698482904</v>
      </c>
      <c r="K351" s="20">
        <v>-16.284201018813864</v>
      </c>
      <c r="L351" s="20">
        <v>-40.687761232295962</v>
      </c>
      <c r="M351" s="20">
        <v>-36.647254630733386</v>
      </c>
      <c r="N351" s="20">
        <v>-25.746884049438425</v>
      </c>
      <c r="O351" s="20">
        <v>-2.306479956218338E-2</v>
      </c>
      <c r="P351" s="20">
        <v>-0.20674316895182235</v>
      </c>
      <c r="Q351" s="20">
        <v>-7.437865939406621E-2</v>
      </c>
      <c r="R351" s="3">
        <f t="shared" si="50"/>
        <v>0</v>
      </c>
      <c r="S351" s="3">
        <f t="shared" si="51"/>
        <v>0</v>
      </c>
      <c r="T351" s="3">
        <f t="shared" si="52"/>
        <v>0</v>
      </c>
      <c r="U351" s="3">
        <f t="shared" si="53"/>
        <v>0</v>
      </c>
      <c r="V351" s="3">
        <f t="shared" si="54"/>
        <v>0</v>
      </c>
      <c r="W351" s="3">
        <f t="shared" si="55"/>
        <v>0</v>
      </c>
      <c r="X351" s="3">
        <f t="shared" si="56"/>
        <v>0</v>
      </c>
    </row>
    <row r="352" spans="1:24" x14ac:dyDescent="0.25">
      <c r="A352" s="35">
        <v>44788</v>
      </c>
      <c r="B352" s="36">
        <v>6</v>
      </c>
      <c r="C352" s="18" t="str">
        <f t="shared" si="49"/>
        <v>44788_6</v>
      </c>
      <c r="D352" s="20">
        <v>116.44384486909236</v>
      </c>
      <c r="E352" s="20">
        <v>251.29360315148719</v>
      </c>
      <c r="F352" s="20">
        <v>234.48169804122702</v>
      </c>
      <c r="G352" s="20">
        <v>186.93477921892736</v>
      </c>
      <c r="H352" s="20">
        <v>9.6114328312915734E-2</v>
      </c>
      <c r="I352" s="20">
        <v>0.78022584660760375</v>
      </c>
      <c r="J352" s="20">
        <v>0.30399663903614693</v>
      </c>
      <c r="K352" s="20">
        <v>-15.706288092006515</v>
      </c>
      <c r="L352" s="20">
        <v>-39.842536842734155</v>
      </c>
      <c r="M352" s="20">
        <v>-36.114444131910368</v>
      </c>
      <c r="N352" s="20">
        <v>-24.84669368205758</v>
      </c>
      <c r="O352" s="20">
        <v>-2.2612654452390708E-2</v>
      </c>
      <c r="P352" s="20">
        <v>-0.20066893334147307</v>
      </c>
      <c r="Q352" s="20">
        <v>-7.3285276037178368E-2</v>
      </c>
      <c r="R352" s="3">
        <f t="shared" si="50"/>
        <v>0</v>
      </c>
      <c r="S352" s="3">
        <f t="shared" si="51"/>
        <v>0</v>
      </c>
      <c r="T352" s="3">
        <f t="shared" si="52"/>
        <v>0</v>
      </c>
      <c r="U352" s="3">
        <f t="shared" si="53"/>
        <v>0</v>
      </c>
      <c r="V352" s="3">
        <f t="shared" si="54"/>
        <v>0</v>
      </c>
      <c r="W352" s="3">
        <f t="shared" si="55"/>
        <v>0</v>
      </c>
      <c r="X352" s="3">
        <f t="shared" si="56"/>
        <v>0</v>
      </c>
    </row>
    <row r="353" spans="1:24" x14ac:dyDescent="0.25">
      <c r="A353" s="35">
        <v>44788</v>
      </c>
      <c r="B353" s="36">
        <v>7</v>
      </c>
      <c r="C353" s="18" t="str">
        <f t="shared" si="49"/>
        <v>44788_7</v>
      </c>
      <c r="D353" s="20">
        <v>121.12568612193778</v>
      </c>
      <c r="E353" s="20">
        <v>256.79208060288482</v>
      </c>
      <c r="F353" s="20">
        <v>239.47684786984547</v>
      </c>
      <c r="G353" s="20">
        <v>192.51940062308779</v>
      </c>
      <c r="H353" s="20">
        <v>9.7501702825612629E-2</v>
      </c>
      <c r="I353" s="20">
        <v>0.7881663322236192</v>
      </c>
      <c r="J353" s="20">
        <v>0.30816310713168904</v>
      </c>
      <c r="K353" s="20">
        <v>-15.506232547861856</v>
      </c>
      <c r="L353" s="20">
        <v>-39.753248215374143</v>
      </c>
      <c r="M353" s="20">
        <v>-36.363104264865711</v>
      </c>
      <c r="N353" s="20">
        <v>-24.217158784543265</v>
      </c>
      <c r="O353" s="20">
        <v>-2.408244473240741E-2</v>
      </c>
      <c r="P353" s="20">
        <v>-0.20609380727354862</v>
      </c>
      <c r="Q353" s="20">
        <v>-7.7341890020091938E-2</v>
      </c>
      <c r="R353" s="3">
        <f t="shared" si="50"/>
        <v>0</v>
      </c>
      <c r="S353" s="3">
        <f t="shared" si="51"/>
        <v>0</v>
      </c>
      <c r="T353" s="3">
        <f t="shared" si="52"/>
        <v>0</v>
      </c>
      <c r="U353" s="3">
        <f t="shared" si="53"/>
        <v>0</v>
      </c>
      <c r="V353" s="3">
        <f t="shared" si="54"/>
        <v>0</v>
      </c>
      <c r="W353" s="3">
        <f t="shared" si="55"/>
        <v>0</v>
      </c>
      <c r="X353" s="3">
        <f t="shared" si="56"/>
        <v>0</v>
      </c>
    </row>
    <row r="354" spans="1:24" x14ac:dyDescent="0.25">
      <c r="A354" s="35">
        <v>44788</v>
      </c>
      <c r="B354" s="36">
        <v>8</v>
      </c>
      <c r="C354" s="18" t="str">
        <f t="shared" si="49"/>
        <v>44788_8</v>
      </c>
      <c r="D354" s="20">
        <v>125.59367568058538</v>
      </c>
      <c r="E354" s="20">
        <v>265.1841803137591</v>
      </c>
      <c r="F354" s="20">
        <v>247.03114975980677</v>
      </c>
      <c r="G354" s="20">
        <v>200.20121435621357</v>
      </c>
      <c r="H354" s="20">
        <v>0.10072325887360062</v>
      </c>
      <c r="I354" s="20">
        <v>0.81450395484421945</v>
      </c>
      <c r="J354" s="20">
        <v>0.31982591341068495</v>
      </c>
      <c r="K354" s="20">
        <v>-14.385779775721694</v>
      </c>
      <c r="L354" s="20">
        <v>-37.671484255073189</v>
      </c>
      <c r="M354" s="20">
        <v>-35.702793484883387</v>
      </c>
      <c r="N354" s="20">
        <v>-22.654944766042771</v>
      </c>
      <c r="O354" s="20">
        <v>-2.4144908500831647E-2</v>
      </c>
      <c r="P354" s="20">
        <v>-0.20080593658882304</v>
      </c>
      <c r="Q354" s="20">
        <v>-7.7951725841111361E-2</v>
      </c>
      <c r="R354" s="3">
        <f t="shared" si="50"/>
        <v>0</v>
      </c>
      <c r="S354" s="3">
        <f t="shared" si="51"/>
        <v>0</v>
      </c>
      <c r="T354" s="3">
        <f t="shared" si="52"/>
        <v>0</v>
      </c>
      <c r="U354" s="3">
        <f t="shared" si="53"/>
        <v>0</v>
      </c>
      <c r="V354" s="3">
        <f t="shared" si="54"/>
        <v>0</v>
      </c>
      <c r="W354" s="3">
        <f t="shared" si="55"/>
        <v>0</v>
      </c>
      <c r="X354" s="3">
        <f t="shared" si="56"/>
        <v>0</v>
      </c>
    </row>
    <row r="355" spans="1:24" x14ac:dyDescent="0.25">
      <c r="A355" s="35">
        <v>44788</v>
      </c>
      <c r="B355" s="36">
        <v>9</v>
      </c>
      <c r="C355" s="18" t="str">
        <f t="shared" si="49"/>
        <v>44788_9</v>
      </c>
      <c r="D355" s="20">
        <v>136.34714915703719</v>
      </c>
      <c r="E355" s="20">
        <v>289.56005411405766</v>
      </c>
      <c r="F355" s="20">
        <v>270.80188357762245</v>
      </c>
      <c r="G355" s="20">
        <v>219.23549940952554</v>
      </c>
      <c r="H355" s="20">
        <v>0.10624858763355058</v>
      </c>
      <c r="I355" s="20">
        <v>0.91212971660475051</v>
      </c>
      <c r="J355" s="20">
        <v>0.33721609602426972</v>
      </c>
      <c r="K355" s="20">
        <v>-13.198927052077426</v>
      </c>
      <c r="L355" s="20">
        <v>-35.840341805861691</v>
      </c>
      <c r="M355" s="20">
        <v>-35.060661445239511</v>
      </c>
      <c r="N355" s="20">
        <v>-21.565607920345563</v>
      </c>
      <c r="O355" s="20">
        <v>-1.976963563183548E-2</v>
      </c>
      <c r="P355" s="20">
        <v>-0.17208756190126642</v>
      </c>
      <c r="Q355" s="20">
        <v>-6.5517019434740711E-2</v>
      </c>
      <c r="R355" s="3">
        <f t="shared" si="50"/>
        <v>0</v>
      </c>
      <c r="S355" s="3">
        <f t="shared" si="51"/>
        <v>0</v>
      </c>
      <c r="T355" s="3">
        <f t="shared" si="52"/>
        <v>0</v>
      </c>
      <c r="U355" s="3">
        <f t="shared" si="53"/>
        <v>0</v>
      </c>
      <c r="V355" s="3">
        <f t="shared" si="54"/>
        <v>0</v>
      </c>
      <c r="W355" s="3">
        <f t="shared" si="55"/>
        <v>0</v>
      </c>
      <c r="X355" s="3">
        <f t="shared" si="56"/>
        <v>0</v>
      </c>
    </row>
    <row r="356" spans="1:24" x14ac:dyDescent="0.25">
      <c r="A356" s="35">
        <v>44788</v>
      </c>
      <c r="B356" s="36">
        <v>10</v>
      </c>
      <c r="C356" s="18" t="str">
        <f t="shared" si="49"/>
        <v>44788_10</v>
      </c>
      <c r="D356" s="20">
        <v>158.22406070650595</v>
      </c>
      <c r="E356" s="20">
        <v>339.52756085231698</v>
      </c>
      <c r="F356" s="20">
        <v>321.1564854156918</v>
      </c>
      <c r="G356" s="20">
        <v>256.82793017395454</v>
      </c>
      <c r="H356" s="20">
        <v>0.11550987642390328</v>
      </c>
      <c r="I356" s="20">
        <v>1.0333127080768094</v>
      </c>
      <c r="J356" s="20">
        <v>0.36569549945073021</v>
      </c>
      <c r="K356" s="20">
        <v>-13.05127567739356</v>
      </c>
      <c r="L356" s="20">
        <v>-37.012238493572418</v>
      </c>
      <c r="M356" s="20">
        <v>-36.058155074386626</v>
      </c>
      <c r="N356" s="20">
        <v>-24.080920545789443</v>
      </c>
      <c r="O356" s="20">
        <v>-1.6467509931900833E-2</v>
      </c>
      <c r="P356" s="20">
        <v>-0.14442763770101602</v>
      </c>
      <c r="Q356" s="20">
        <v>-5.5799370831655336E-2</v>
      </c>
      <c r="R356" s="3">
        <f t="shared" si="50"/>
        <v>0</v>
      </c>
      <c r="S356" s="3">
        <f t="shared" si="51"/>
        <v>0</v>
      </c>
      <c r="T356" s="3">
        <f t="shared" si="52"/>
        <v>0</v>
      </c>
      <c r="U356" s="3">
        <f t="shared" si="53"/>
        <v>0</v>
      </c>
      <c r="V356" s="3">
        <f t="shared" si="54"/>
        <v>0</v>
      </c>
      <c r="W356" s="3">
        <f t="shared" si="55"/>
        <v>0</v>
      </c>
      <c r="X356" s="3">
        <f t="shared" si="56"/>
        <v>0</v>
      </c>
    </row>
    <row r="357" spans="1:24" x14ac:dyDescent="0.25">
      <c r="A357" s="35">
        <v>44788</v>
      </c>
      <c r="B357" s="36">
        <v>11</v>
      </c>
      <c r="C357" s="18" t="str">
        <f t="shared" si="49"/>
        <v>44788_11</v>
      </c>
      <c r="D357" s="20">
        <v>175.29883240379692</v>
      </c>
      <c r="E357" s="20">
        <v>385.70326826532823</v>
      </c>
      <c r="F357" s="20">
        <v>367.2594784597639</v>
      </c>
      <c r="G357" s="20">
        <v>289.70906056452446</v>
      </c>
      <c r="H357" s="20">
        <v>0.12346537017970191</v>
      </c>
      <c r="I357" s="20">
        <v>1.1724659512032261</v>
      </c>
      <c r="J357" s="20">
        <v>0.38956626226562674</v>
      </c>
      <c r="K357" s="20">
        <v>-17.468967832129174</v>
      </c>
      <c r="L357" s="20">
        <v>-48.923651274743605</v>
      </c>
      <c r="M357" s="20">
        <v>-48.15470093359837</v>
      </c>
      <c r="N357" s="20">
        <v>-32.610786027783739</v>
      </c>
      <c r="O357" s="20">
        <v>-1.1074439165011291E-2</v>
      </c>
      <c r="P357" s="20">
        <v>-0.11851507223833561</v>
      </c>
      <c r="Q357" s="20">
        <v>-3.994558369329923E-2</v>
      </c>
      <c r="R357" s="3">
        <f t="shared" si="50"/>
        <v>0</v>
      </c>
      <c r="S357" s="3">
        <f t="shared" si="51"/>
        <v>0</v>
      </c>
      <c r="T357" s="3">
        <f t="shared" si="52"/>
        <v>0</v>
      </c>
      <c r="U357" s="3">
        <f t="shared" si="53"/>
        <v>0</v>
      </c>
      <c r="V357" s="3">
        <f t="shared" si="54"/>
        <v>0</v>
      </c>
      <c r="W357" s="3">
        <f t="shared" si="55"/>
        <v>0</v>
      </c>
      <c r="X357" s="3">
        <f t="shared" si="56"/>
        <v>0</v>
      </c>
    </row>
    <row r="358" spans="1:24" x14ac:dyDescent="0.25">
      <c r="A358" s="35">
        <v>44788</v>
      </c>
      <c r="B358" s="36">
        <v>12</v>
      </c>
      <c r="C358" s="18" t="str">
        <f t="shared" si="49"/>
        <v>44788_12</v>
      </c>
      <c r="D358" s="20">
        <v>183.96097501400465</v>
      </c>
      <c r="E358" s="20">
        <v>406.89474584027028</v>
      </c>
      <c r="F358" s="20">
        <v>388.78095002161524</v>
      </c>
      <c r="G358" s="20">
        <v>303.61939315155576</v>
      </c>
      <c r="H358" s="20">
        <v>0.12389700266482068</v>
      </c>
      <c r="I358" s="20">
        <v>1.1815393049122016</v>
      </c>
      <c r="J358" s="20">
        <v>0.39011910089274804</v>
      </c>
      <c r="K358" s="20">
        <v>-22.124270367381936</v>
      </c>
      <c r="L358" s="20">
        <v>-59.662165534906933</v>
      </c>
      <c r="M358" s="20">
        <v>-61.882610944501891</v>
      </c>
      <c r="N358" s="20">
        <v>-41.983315895191538</v>
      </c>
      <c r="O358" s="20">
        <v>-1.0735556145287989E-2</v>
      </c>
      <c r="P358" s="20">
        <v>-0.11243599351193212</v>
      </c>
      <c r="Q358" s="20">
        <v>-3.8660612196343189E-2</v>
      </c>
      <c r="R358" s="3">
        <f t="shared" si="50"/>
        <v>0</v>
      </c>
      <c r="S358" s="3">
        <f t="shared" si="51"/>
        <v>0</v>
      </c>
      <c r="T358" s="3">
        <f t="shared" si="52"/>
        <v>0</v>
      </c>
      <c r="U358" s="3">
        <f t="shared" si="53"/>
        <v>0</v>
      </c>
      <c r="V358" s="3">
        <f t="shared" si="54"/>
        <v>0</v>
      </c>
      <c r="W358" s="3">
        <f t="shared" si="55"/>
        <v>0</v>
      </c>
      <c r="X358" s="3">
        <f t="shared" si="56"/>
        <v>0</v>
      </c>
    </row>
    <row r="359" spans="1:24" x14ac:dyDescent="0.25">
      <c r="A359" s="35">
        <v>44788</v>
      </c>
      <c r="B359" s="36">
        <v>13</v>
      </c>
      <c r="C359" s="18" t="str">
        <f t="shared" si="49"/>
        <v>44788_13</v>
      </c>
      <c r="D359" s="20">
        <v>190.18697175068013</v>
      </c>
      <c r="E359" s="20">
        <v>420.56745142321193</v>
      </c>
      <c r="F359" s="20">
        <v>403.28287942918149</v>
      </c>
      <c r="G359" s="20">
        <v>314.75605816264215</v>
      </c>
      <c r="H359" s="20">
        <v>0.12264745847563352</v>
      </c>
      <c r="I359" s="20">
        <v>1.1939007954356209</v>
      </c>
      <c r="J359" s="20">
        <v>0.38524381457430834</v>
      </c>
      <c r="K359" s="20">
        <v>-19.197950391178509</v>
      </c>
      <c r="L359" s="20">
        <v>-55.503244275230514</v>
      </c>
      <c r="M359" s="20">
        <v>-57.611639862335203</v>
      </c>
      <c r="N359" s="20">
        <v>-38.224906244888963</v>
      </c>
      <c r="O359" s="20">
        <v>-3.8892033034723726E-3</v>
      </c>
      <c r="P359" s="20">
        <v>-7.9641436343180189E-2</v>
      </c>
      <c r="Q359" s="20">
        <v>-1.8673336288300289E-2</v>
      </c>
      <c r="R359" s="3">
        <f t="shared" si="50"/>
        <v>0</v>
      </c>
      <c r="S359" s="3">
        <f t="shared" si="51"/>
        <v>0</v>
      </c>
      <c r="T359" s="3">
        <f t="shared" si="52"/>
        <v>0</v>
      </c>
      <c r="U359" s="3">
        <f t="shared" si="53"/>
        <v>0</v>
      </c>
      <c r="V359" s="3">
        <f t="shared" si="54"/>
        <v>0</v>
      </c>
      <c r="W359" s="3">
        <f t="shared" si="55"/>
        <v>0</v>
      </c>
      <c r="X359" s="3">
        <f t="shared" si="56"/>
        <v>0</v>
      </c>
    </row>
    <row r="360" spans="1:24" x14ac:dyDescent="0.25">
      <c r="A360" s="35">
        <v>44788</v>
      </c>
      <c r="B360" s="36">
        <v>14</v>
      </c>
      <c r="C360" s="18" t="str">
        <f t="shared" si="49"/>
        <v>44788_14</v>
      </c>
      <c r="D360" s="20">
        <v>195.18665389168572</v>
      </c>
      <c r="E360" s="20">
        <v>433.82442535920165</v>
      </c>
      <c r="F360" s="20">
        <v>419.7337012705554</v>
      </c>
      <c r="G360" s="20">
        <v>327.16696863050259</v>
      </c>
      <c r="H360" s="20">
        <v>0.11933698192124524</v>
      </c>
      <c r="I360" s="20">
        <v>1.1874700125702988</v>
      </c>
      <c r="J360" s="20">
        <v>0.37541420497342487</v>
      </c>
      <c r="K360" s="20">
        <v>-17.330800748716282</v>
      </c>
      <c r="L360" s="20">
        <v>-51.620061702169473</v>
      </c>
      <c r="M360" s="20">
        <v>-53.509483370358254</v>
      </c>
      <c r="N360" s="20">
        <v>-34.995063451387182</v>
      </c>
      <c r="O360" s="20">
        <v>-4.9190295479210853E-3</v>
      </c>
      <c r="P360" s="20">
        <v>-8.2862418418171102E-2</v>
      </c>
      <c r="Q360" s="20">
        <v>-2.1464506584010522E-2</v>
      </c>
      <c r="R360" s="3">
        <f t="shared" si="50"/>
        <v>0</v>
      </c>
      <c r="S360" s="3">
        <f t="shared" si="51"/>
        <v>0</v>
      </c>
      <c r="T360" s="3">
        <f t="shared" si="52"/>
        <v>0</v>
      </c>
      <c r="U360" s="3">
        <f t="shared" si="53"/>
        <v>0</v>
      </c>
      <c r="V360" s="3">
        <f t="shared" si="54"/>
        <v>0</v>
      </c>
      <c r="W360" s="3">
        <f t="shared" si="55"/>
        <v>0</v>
      </c>
      <c r="X360" s="3">
        <f t="shared" si="56"/>
        <v>0</v>
      </c>
    </row>
    <row r="361" spans="1:24" x14ac:dyDescent="0.25">
      <c r="A361" s="35">
        <v>44788</v>
      </c>
      <c r="B361" s="36">
        <v>15</v>
      </c>
      <c r="C361" s="18" t="str">
        <f t="shared" si="49"/>
        <v>44788_15</v>
      </c>
      <c r="D361" s="20">
        <v>193.78111935863757</v>
      </c>
      <c r="E361" s="20">
        <v>431.64702028187651</v>
      </c>
      <c r="F361" s="20">
        <v>419.10395815806021</v>
      </c>
      <c r="G361" s="20">
        <v>326.25581861856563</v>
      </c>
      <c r="H361" s="20">
        <v>0.11390669225112497</v>
      </c>
      <c r="I361" s="20">
        <v>1.1050712485127407</v>
      </c>
      <c r="J361" s="20">
        <v>0.35896015374554036</v>
      </c>
      <c r="K361" s="20">
        <v>-18.373443870692132</v>
      </c>
      <c r="L361" s="20">
        <v>-52.844170456844374</v>
      </c>
      <c r="M361" s="20">
        <v>-54.181414091922875</v>
      </c>
      <c r="N361" s="20">
        <v>-35.939485783230907</v>
      </c>
      <c r="O361" s="20">
        <v>-9.639481483357238E-3</v>
      </c>
      <c r="P361" s="20">
        <v>-0.100509485508855</v>
      </c>
      <c r="Q361" s="20">
        <v>-3.4931798754120953E-2</v>
      </c>
      <c r="R361" s="3">
        <f t="shared" si="50"/>
        <v>0</v>
      </c>
      <c r="S361" s="3">
        <f t="shared" si="51"/>
        <v>0</v>
      </c>
      <c r="T361" s="3">
        <f t="shared" si="52"/>
        <v>0</v>
      </c>
      <c r="U361" s="3">
        <f t="shared" si="53"/>
        <v>0</v>
      </c>
      <c r="V361" s="3">
        <f t="shared" si="54"/>
        <v>0</v>
      </c>
      <c r="W361" s="3">
        <f t="shared" si="55"/>
        <v>0</v>
      </c>
      <c r="X361" s="3">
        <f t="shared" si="56"/>
        <v>0</v>
      </c>
    </row>
    <row r="362" spans="1:24" x14ac:dyDescent="0.25">
      <c r="A362" s="35">
        <v>44788</v>
      </c>
      <c r="B362" s="36">
        <v>16</v>
      </c>
      <c r="C362" s="18" t="str">
        <f t="shared" si="49"/>
        <v>44788_16</v>
      </c>
      <c r="D362" s="20">
        <v>184.49120055829121</v>
      </c>
      <c r="E362" s="20">
        <v>417.47854218659359</v>
      </c>
      <c r="F362" s="20">
        <v>405.23431106905753</v>
      </c>
      <c r="G362" s="20">
        <v>312.55795467441192</v>
      </c>
      <c r="H362" s="20">
        <v>0.1154136645870165</v>
      </c>
      <c r="I362" s="20">
        <v>1.1397084338999575</v>
      </c>
      <c r="J362" s="20">
        <v>0.36376944322985283</v>
      </c>
      <c r="K362" s="20">
        <v>-19.92267725501036</v>
      </c>
      <c r="L362" s="20">
        <v>-55.506662713021498</v>
      </c>
      <c r="M362" s="20">
        <v>-57.02906153639502</v>
      </c>
      <c r="N362" s="20">
        <v>-38.455258925015812</v>
      </c>
      <c r="O362" s="20">
        <v>-9.6842310852563729E-3</v>
      </c>
      <c r="P362" s="20">
        <v>-0.10535328914862833</v>
      </c>
      <c r="Q362" s="20">
        <v>-3.5183667591433154E-2</v>
      </c>
      <c r="R362" s="3">
        <f t="shared" si="50"/>
        <v>0</v>
      </c>
      <c r="S362" s="3">
        <f t="shared" si="51"/>
        <v>0</v>
      </c>
      <c r="T362" s="3">
        <f t="shared" si="52"/>
        <v>0</v>
      </c>
      <c r="U362" s="3">
        <f t="shared" si="53"/>
        <v>0</v>
      </c>
      <c r="V362" s="3">
        <f t="shared" si="54"/>
        <v>0</v>
      </c>
      <c r="W362" s="3">
        <f t="shared" si="55"/>
        <v>0</v>
      </c>
      <c r="X362" s="3">
        <f t="shared" si="56"/>
        <v>0</v>
      </c>
    </row>
    <row r="363" spans="1:24" x14ac:dyDescent="0.25">
      <c r="A363" s="35">
        <v>44788</v>
      </c>
      <c r="B363" s="36">
        <v>17</v>
      </c>
      <c r="C363" s="18" t="str">
        <f t="shared" si="49"/>
        <v>44788_17</v>
      </c>
      <c r="D363" s="20">
        <v>184.00542861488915</v>
      </c>
      <c r="E363" s="20">
        <v>416.95795111963179</v>
      </c>
      <c r="F363" s="20">
        <v>406.32893964211786</v>
      </c>
      <c r="G363" s="20">
        <v>312.15126094900637</v>
      </c>
      <c r="H363" s="20">
        <v>0.11235895943858543</v>
      </c>
      <c r="I363" s="20">
        <v>1.0637782548690875</v>
      </c>
      <c r="J363" s="20">
        <v>0.35497460569055189</v>
      </c>
      <c r="K363" s="20">
        <v>-22.739592909389224</v>
      </c>
      <c r="L363" s="20">
        <v>-59.829692211002062</v>
      </c>
      <c r="M363" s="20">
        <v>-60.741119229869206</v>
      </c>
      <c r="N363" s="20">
        <v>-41.592922725169473</v>
      </c>
      <c r="O363" s="20">
        <v>-1.3782090752933619E-2</v>
      </c>
      <c r="P363" s="20">
        <v>-0.13558978209886252</v>
      </c>
      <c r="Q363" s="20">
        <v>-4.7339565721447083E-2</v>
      </c>
      <c r="R363" s="3">
        <f t="shared" si="50"/>
        <v>0</v>
      </c>
      <c r="S363" s="3">
        <f t="shared" si="51"/>
        <v>0</v>
      </c>
      <c r="T363" s="3">
        <f t="shared" si="52"/>
        <v>0</v>
      </c>
      <c r="U363" s="3">
        <f t="shared" si="53"/>
        <v>0</v>
      </c>
      <c r="V363" s="3">
        <f t="shared" si="54"/>
        <v>0</v>
      </c>
      <c r="W363" s="3">
        <f t="shared" si="55"/>
        <v>0</v>
      </c>
      <c r="X363" s="3">
        <f t="shared" si="56"/>
        <v>0</v>
      </c>
    </row>
    <row r="364" spans="1:24" x14ac:dyDescent="0.25">
      <c r="A364" s="35">
        <v>44788</v>
      </c>
      <c r="B364" s="36">
        <v>18</v>
      </c>
      <c r="C364" s="18" t="str">
        <f t="shared" si="49"/>
        <v>44788_18</v>
      </c>
      <c r="D364" s="20">
        <v>196.98668066309429</v>
      </c>
      <c r="E364" s="20">
        <v>443.66537970143418</v>
      </c>
      <c r="F364" s="20">
        <v>433.99918148497022</v>
      </c>
      <c r="G364" s="20">
        <v>332.72967504588689</v>
      </c>
      <c r="H364" s="20">
        <v>0.12268651583515314</v>
      </c>
      <c r="I364" s="20">
        <v>1.1099904367487567</v>
      </c>
      <c r="J364" s="20">
        <v>0.3851527570257598</v>
      </c>
      <c r="K364" s="20">
        <v>-22.970554042102588</v>
      </c>
      <c r="L364" s="20">
        <v>-59.149793485902109</v>
      </c>
      <c r="M364" s="20">
        <v>-59.644552010817918</v>
      </c>
      <c r="N364" s="20">
        <v>-41.163870476779366</v>
      </c>
      <c r="O364" s="20">
        <v>-1.7299766971990736E-2</v>
      </c>
      <c r="P364" s="20">
        <v>-0.15213006919474609</v>
      </c>
      <c r="Q364" s="20">
        <v>-5.7517151215147638E-2</v>
      </c>
      <c r="R364" s="3">
        <f t="shared" si="50"/>
        <v>0</v>
      </c>
      <c r="S364" s="3">
        <f t="shared" si="51"/>
        <v>0</v>
      </c>
      <c r="T364" s="3">
        <f t="shared" si="52"/>
        <v>0</v>
      </c>
      <c r="U364" s="3">
        <f t="shared" si="53"/>
        <v>0</v>
      </c>
      <c r="V364" s="3">
        <f t="shared" si="54"/>
        <v>0</v>
      </c>
      <c r="W364" s="3">
        <f t="shared" si="55"/>
        <v>0</v>
      </c>
      <c r="X364" s="3">
        <f t="shared" si="56"/>
        <v>0</v>
      </c>
    </row>
    <row r="365" spans="1:24" x14ac:dyDescent="0.25">
      <c r="A365" s="35">
        <v>44788</v>
      </c>
      <c r="B365" s="36">
        <v>19</v>
      </c>
      <c r="C365" s="18" t="str">
        <f t="shared" si="49"/>
        <v>44788_19</v>
      </c>
      <c r="D365" s="20">
        <v>225.05515005429336</v>
      </c>
      <c r="E365" s="20">
        <v>508.06333010033239</v>
      </c>
      <c r="F365" s="20">
        <v>499.02743554901616</v>
      </c>
      <c r="G365" s="20">
        <v>381.43719178993888</v>
      </c>
      <c r="H365" s="20">
        <v>0.14630258564864962</v>
      </c>
      <c r="I365" s="20">
        <v>1.3122847989210018</v>
      </c>
      <c r="J365" s="20">
        <v>0.45519035340058878</v>
      </c>
      <c r="K365" s="20">
        <v>-22.51621963370523</v>
      </c>
      <c r="L365" s="20">
        <v>-56.907857218988958</v>
      </c>
      <c r="M365" s="20">
        <v>-55.375231780726878</v>
      </c>
      <c r="N365" s="20">
        <v>-39.410947222055022</v>
      </c>
      <c r="O365" s="20">
        <v>-1.9137770738687894E-2</v>
      </c>
      <c r="P365" s="20">
        <v>-0.16371822900517882</v>
      </c>
      <c r="Q365" s="20">
        <v>-6.3328679555077122E-2</v>
      </c>
      <c r="R365" s="3">
        <f t="shared" si="50"/>
        <v>0</v>
      </c>
      <c r="S365" s="3">
        <f t="shared" si="51"/>
        <v>0</v>
      </c>
      <c r="T365" s="3">
        <f t="shared" si="52"/>
        <v>0</v>
      </c>
      <c r="U365" s="3">
        <f t="shared" si="53"/>
        <v>0</v>
      </c>
      <c r="V365" s="3">
        <f t="shared" si="54"/>
        <v>0</v>
      </c>
      <c r="W365" s="3">
        <f t="shared" si="55"/>
        <v>0</v>
      </c>
      <c r="X365" s="3">
        <f t="shared" si="56"/>
        <v>0</v>
      </c>
    </row>
    <row r="366" spans="1:24" x14ac:dyDescent="0.25">
      <c r="A366" s="35">
        <v>44788</v>
      </c>
      <c r="B366" s="36">
        <v>20</v>
      </c>
      <c r="C366" s="18" t="str">
        <f t="shared" si="49"/>
        <v>44788_20</v>
      </c>
      <c r="D366" s="20">
        <v>241.13853166660081</v>
      </c>
      <c r="E366" s="20">
        <v>545.12196527446849</v>
      </c>
      <c r="F366" s="20">
        <v>537.21870461314666</v>
      </c>
      <c r="G366" s="20">
        <v>409.79190152722651</v>
      </c>
      <c r="H366" s="20">
        <v>0.15932276468148782</v>
      </c>
      <c r="I366" s="20">
        <v>1.4301983148669739</v>
      </c>
      <c r="J366" s="20">
        <v>0.49294415960570759</v>
      </c>
      <c r="K366" s="20">
        <v>-22.641543072538305</v>
      </c>
      <c r="L366" s="20">
        <v>-56.248907100368648</v>
      </c>
      <c r="M366" s="20">
        <v>-53.999402948496694</v>
      </c>
      <c r="N366" s="20">
        <v>-39.635980711434584</v>
      </c>
      <c r="O366" s="20">
        <v>-1.958497246984052E-2</v>
      </c>
      <c r="P366" s="20">
        <v>-0.16487856643295157</v>
      </c>
      <c r="Q366" s="20">
        <v>-6.4751827871898371E-2</v>
      </c>
      <c r="R366" s="3">
        <f t="shared" si="50"/>
        <v>0</v>
      </c>
      <c r="S366" s="3">
        <f t="shared" si="51"/>
        <v>0</v>
      </c>
      <c r="T366" s="3">
        <f t="shared" si="52"/>
        <v>0</v>
      </c>
      <c r="U366" s="3">
        <f t="shared" si="53"/>
        <v>0</v>
      </c>
      <c r="V366" s="3">
        <f t="shared" si="54"/>
        <v>0</v>
      </c>
      <c r="W366" s="3">
        <f t="shared" si="55"/>
        <v>0</v>
      </c>
      <c r="X366" s="3">
        <f t="shared" si="56"/>
        <v>0</v>
      </c>
    </row>
    <row r="367" spans="1:24" x14ac:dyDescent="0.25">
      <c r="A367" s="35">
        <v>44788</v>
      </c>
      <c r="B367" s="36">
        <v>21</v>
      </c>
      <c r="C367" s="18" t="str">
        <f t="shared" si="49"/>
        <v>44788_21</v>
      </c>
      <c r="D367" s="20">
        <v>241.61742453160659</v>
      </c>
      <c r="E367" s="20">
        <v>550.60652557421736</v>
      </c>
      <c r="F367" s="20">
        <v>543.39236779825683</v>
      </c>
      <c r="G367" s="20">
        <v>412.7402342363755</v>
      </c>
      <c r="H367" s="20">
        <v>0.15791660999394505</v>
      </c>
      <c r="I367" s="20">
        <v>1.4317264087876918</v>
      </c>
      <c r="J367" s="20">
        <v>0.48841745871093301</v>
      </c>
      <c r="K367" s="20">
        <v>-23.995437530276234</v>
      </c>
      <c r="L367" s="20">
        <v>-58.092603438190835</v>
      </c>
      <c r="M367" s="20">
        <v>-55.639455751503753</v>
      </c>
      <c r="N367" s="20">
        <v>-41.638624606846861</v>
      </c>
      <c r="O367" s="20">
        <v>-2.0990322843774365E-2</v>
      </c>
      <c r="P367" s="20">
        <v>-0.17199436016142255</v>
      </c>
      <c r="Q367" s="20">
        <v>-6.8870229229427884E-2</v>
      </c>
      <c r="R367" s="3">
        <f t="shared" si="50"/>
        <v>0</v>
      </c>
      <c r="S367" s="3">
        <f t="shared" si="51"/>
        <v>0</v>
      </c>
      <c r="T367" s="3">
        <f t="shared" si="52"/>
        <v>0</v>
      </c>
      <c r="U367" s="3">
        <f t="shared" si="53"/>
        <v>0</v>
      </c>
      <c r="V367" s="3">
        <f t="shared" si="54"/>
        <v>0</v>
      </c>
      <c r="W367" s="3">
        <f t="shared" si="55"/>
        <v>0</v>
      </c>
      <c r="X367" s="3">
        <f t="shared" si="56"/>
        <v>0</v>
      </c>
    </row>
    <row r="368" spans="1:24" x14ac:dyDescent="0.25">
      <c r="A368" s="35">
        <v>44788</v>
      </c>
      <c r="B368" s="36">
        <v>22</v>
      </c>
      <c r="C368" s="18" t="str">
        <f t="shared" si="49"/>
        <v>44788_22</v>
      </c>
      <c r="D368" s="20">
        <v>231.76705084378926</v>
      </c>
      <c r="E368" s="20">
        <v>532.54295153783141</v>
      </c>
      <c r="F368" s="20">
        <v>526.02360375776141</v>
      </c>
      <c r="G368" s="20">
        <v>397.87968111499816</v>
      </c>
      <c r="H368" s="20">
        <v>0.14639619019491834</v>
      </c>
      <c r="I368" s="20">
        <v>1.3493254999966051</v>
      </c>
      <c r="J368" s="20">
        <v>0.45448814606170385</v>
      </c>
      <c r="K368" s="20">
        <v>-25.126893976378732</v>
      </c>
      <c r="L368" s="20">
        <v>-59.808275615998923</v>
      </c>
      <c r="M368" s="20">
        <v>-57.347551303226041</v>
      </c>
      <c r="N368" s="20">
        <v>-43.580070665462067</v>
      </c>
      <c r="O368" s="20">
        <v>-2.0235134017254325E-2</v>
      </c>
      <c r="P368" s="20">
        <v>-0.17224611234521148</v>
      </c>
      <c r="Q368" s="20">
        <v>-6.6277271380729141E-2</v>
      </c>
      <c r="R368" s="3">
        <f t="shared" si="50"/>
        <v>0</v>
      </c>
      <c r="S368" s="3">
        <f t="shared" si="51"/>
        <v>0</v>
      </c>
      <c r="T368" s="3">
        <f t="shared" si="52"/>
        <v>0</v>
      </c>
      <c r="U368" s="3">
        <f t="shared" si="53"/>
        <v>0</v>
      </c>
      <c r="V368" s="3">
        <f t="shared" si="54"/>
        <v>0</v>
      </c>
      <c r="W368" s="3">
        <f t="shared" si="55"/>
        <v>0</v>
      </c>
      <c r="X368" s="3">
        <f t="shared" si="56"/>
        <v>0</v>
      </c>
    </row>
    <row r="369" spans="1:24" x14ac:dyDescent="0.25">
      <c r="A369" s="35">
        <v>44788</v>
      </c>
      <c r="B369" s="36">
        <v>23</v>
      </c>
      <c r="C369" s="18" t="str">
        <f t="shared" si="49"/>
        <v>44788_23</v>
      </c>
      <c r="D369" s="20">
        <v>210.14338932199453</v>
      </c>
      <c r="E369" s="20">
        <v>485.5880153364597</v>
      </c>
      <c r="F369" s="20">
        <v>479.89206951962524</v>
      </c>
      <c r="G369" s="20">
        <v>361.14299212748193</v>
      </c>
      <c r="H369" s="20">
        <v>0.13208914395247828</v>
      </c>
      <c r="I369" s="20">
        <v>1.2207384999338744</v>
      </c>
      <c r="J369" s="20">
        <v>0.41210491345702999</v>
      </c>
      <c r="K369" s="20">
        <v>-20.38582082869738</v>
      </c>
      <c r="L369" s="20">
        <v>-48.21148931275971</v>
      </c>
      <c r="M369" s="20">
        <v>-45.015470781549709</v>
      </c>
      <c r="N369" s="20">
        <v>-34.447893000270902</v>
      </c>
      <c r="O369" s="20">
        <v>-2.1550211890222042E-2</v>
      </c>
      <c r="P369" s="20">
        <v>-0.17852677132624092</v>
      </c>
      <c r="Q369" s="20">
        <v>-6.9918275853835324E-2</v>
      </c>
      <c r="R369" s="3">
        <f t="shared" si="50"/>
        <v>0</v>
      </c>
      <c r="S369" s="3">
        <f t="shared" si="51"/>
        <v>0</v>
      </c>
      <c r="T369" s="3">
        <f t="shared" si="52"/>
        <v>0</v>
      </c>
      <c r="U369" s="3">
        <f t="shared" si="53"/>
        <v>0</v>
      </c>
      <c r="V369" s="3">
        <f t="shared" si="54"/>
        <v>0</v>
      </c>
      <c r="W369" s="3">
        <f t="shared" si="55"/>
        <v>0</v>
      </c>
      <c r="X369" s="3">
        <f t="shared" si="56"/>
        <v>0</v>
      </c>
    </row>
    <row r="370" spans="1:24" x14ac:dyDescent="0.25">
      <c r="A370" s="35">
        <v>44788</v>
      </c>
      <c r="B370" s="36">
        <v>24</v>
      </c>
      <c r="C370" s="18" t="str">
        <f t="shared" si="49"/>
        <v>44788_24</v>
      </c>
      <c r="D370" s="20">
        <v>180.36174450319979</v>
      </c>
      <c r="E370" s="20">
        <v>414.44411753070585</v>
      </c>
      <c r="F370" s="20">
        <v>408.53696369545861</v>
      </c>
      <c r="G370" s="20">
        <v>307.54829417855069</v>
      </c>
      <c r="H370" s="20">
        <v>0.12020751871067366</v>
      </c>
      <c r="I370" s="20">
        <v>1.0649738412407888</v>
      </c>
      <c r="J370" s="20">
        <v>0.37691925263631354</v>
      </c>
      <c r="K370" s="20">
        <v>-11.90726734602366</v>
      </c>
      <c r="L370" s="20">
        <v>-33.386099069491557</v>
      </c>
      <c r="M370" s="20">
        <v>-26.266727085946293</v>
      </c>
      <c r="N370" s="20">
        <v>-17.770867786571046</v>
      </c>
      <c r="O370" s="20">
        <v>-1.9546495095477318E-2</v>
      </c>
      <c r="P370" s="20">
        <v>-0.17445014531514441</v>
      </c>
      <c r="Q370" s="20">
        <v>-6.3827739234877168E-2</v>
      </c>
      <c r="R370" s="3">
        <f t="shared" si="50"/>
        <v>0</v>
      </c>
      <c r="S370" s="3">
        <f t="shared" si="51"/>
        <v>0</v>
      </c>
      <c r="T370" s="3">
        <f t="shared" si="52"/>
        <v>0</v>
      </c>
      <c r="U370" s="3">
        <f t="shared" si="53"/>
        <v>0</v>
      </c>
      <c r="V370" s="3">
        <f t="shared" si="54"/>
        <v>0</v>
      </c>
      <c r="W370" s="3">
        <f t="shared" si="55"/>
        <v>0</v>
      </c>
      <c r="X370" s="3">
        <f t="shared" si="56"/>
        <v>0</v>
      </c>
    </row>
    <row r="371" spans="1:24" x14ac:dyDescent="0.25">
      <c r="A371" s="35">
        <v>44789</v>
      </c>
      <c r="B371" s="36">
        <v>1</v>
      </c>
      <c r="C371" s="18" t="str">
        <f t="shared" si="49"/>
        <v>44789_1</v>
      </c>
      <c r="D371" s="20">
        <v>152.22785230111074</v>
      </c>
      <c r="E371" s="20">
        <v>344.83312744217568</v>
      </c>
      <c r="F371" s="20">
        <v>335.1709552181585</v>
      </c>
      <c r="G371" s="20">
        <v>255.33403690078998</v>
      </c>
      <c r="H371" s="20">
        <v>0.1051376781023866</v>
      </c>
      <c r="I371" s="20">
        <v>0.90951439383011956</v>
      </c>
      <c r="J371" s="20">
        <v>0.33125094250315401</v>
      </c>
      <c r="K371" s="20">
        <v>-13.238956209340895</v>
      </c>
      <c r="L371" s="20">
        <v>-35.553951549202658</v>
      </c>
      <c r="M371" s="20">
        <v>-27.958374324431404</v>
      </c>
      <c r="N371" s="20">
        <v>-19.806569026526745</v>
      </c>
      <c r="O371" s="20">
        <v>-1.932265667481238E-2</v>
      </c>
      <c r="P371" s="20">
        <v>-0.17632210901693668</v>
      </c>
      <c r="Q371" s="20">
        <v>-6.298703774940613E-2</v>
      </c>
      <c r="R371" s="3">
        <f t="shared" si="50"/>
        <v>0</v>
      </c>
      <c r="S371" s="3">
        <f t="shared" si="51"/>
        <v>0</v>
      </c>
      <c r="T371" s="3">
        <f t="shared" si="52"/>
        <v>0</v>
      </c>
      <c r="U371" s="3">
        <f t="shared" si="53"/>
        <v>0</v>
      </c>
      <c r="V371" s="3">
        <f t="shared" si="54"/>
        <v>0</v>
      </c>
      <c r="W371" s="3">
        <f t="shared" si="55"/>
        <v>0</v>
      </c>
      <c r="X371" s="3">
        <f t="shared" si="56"/>
        <v>0</v>
      </c>
    </row>
    <row r="372" spans="1:24" x14ac:dyDescent="0.25">
      <c r="A372" s="35">
        <v>44789</v>
      </c>
      <c r="B372" s="36">
        <v>2</v>
      </c>
      <c r="C372" s="18" t="str">
        <f t="shared" si="49"/>
        <v>44789_2</v>
      </c>
      <c r="D372" s="20">
        <v>133.2916419781015</v>
      </c>
      <c r="E372" s="20">
        <v>293.0684719376772</v>
      </c>
      <c r="F372" s="20">
        <v>280.36818379154397</v>
      </c>
      <c r="G372" s="20">
        <v>217.47254539425307</v>
      </c>
      <c r="H372" s="20">
        <v>9.5823115197259223E-2</v>
      </c>
      <c r="I372" s="20">
        <v>0.80487381021589122</v>
      </c>
      <c r="J372" s="20">
        <v>0.30232643905814111</v>
      </c>
      <c r="K372" s="20">
        <v>-12.926425888062303</v>
      </c>
      <c r="L372" s="20">
        <v>-33.725407638665715</v>
      </c>
      <c r="M372" s="20">
        <v>-23.619540656123444</v>
      </c>
      <c r="N372" s="20">
        <v>-19.562103774143775</v>
      </c>
      <c r="O372" s="20">
        <v>-2.1130028122545788E-2</v>
      </c>
      <c r="P372" s="20">
        <v>-0.18646780976287372</v>
      </c>
      <c r="Q372" s="20">
        <v>-6.8398493412341929E-2</v>
      </c>
      <c r="R372" s="3">
        <f t="shared" si="50"/>
        <v>0</v>
      </c>
      <c r="S372" s="3">
        <f t="shared" si="51"/>
        <v>0</v>
      </c>
      <c r="T372" s="3">
        <f t="shared" si="52"/>
        <v>0</v>
      </c>
      <c r="U372" s="3">
        <f t="shared" si="53"/>
        <v>0</v>
      </c>
      <c r="V372" s="3">
        <f t="shared" si="54"/>
        <v>0</v>
      </c>
      <c r="W372" s="3">
        <f t="shared" si="55"/>
        <v>0</v>
      </c>
      <c r="X372" s="3">
        <f t="shared" si="56"/>
        <v>0</v>
      </c>
    </row>
    <row r="373" spans="1:24" x14ac:dyDescent="0.25">
      <c r="A373" s="35">
        <v>44789</v>
      </c>
      <c r="B373" s="36">
        <v>3</v>
      </c>
      <c r="C373" s="18" t="str">
        <f t="shared" si="49"/>
        <v>44789_3</v>
      </c>
      <c r="D373" s="20">
        <v>122.14606249398226</v>
      </c>
      <c r="E373" s="20">
        <v>263.12421890855649</v>
      </c>
      <c r="F373" s="20">
        <v>248.89485385711816</v>
      </c>
      <c r="G373" s="20">
        <v>195.62934833330246</v>
      </c>
      <c r="H373" s="20">
        <v>9.3134444363358063E-2</v>
      </c>
      <c r="I373" s="20">
        <v>0.75471898965258011</v>
      </c>
      <c r="J373" s="20">
        <v>0.29439365685925784</v>
      </c>
      <c r="K373" s="20">
        <v>-13.496703109806788</v>
      </c>
      <c r="L373" s="20">
        <v>-35.47440183724126</v>
      </c>
      <c r="M373" s="20">
        <v>-25.385772191253992</v>
      </c>
      <c r="N373" s="20">
        <v>-20.673810178874387</v>
      </c>
      <c r="O373" s="20">
        <v>-2.0912452835700035E-2</v>
      </c>
      <c r="P373" s="20">
        <v>-0.18963288001179709</v>
      </c>
      <c r="Q373" s="20">
        <v>-6.773362436960538E-2</v>
      </c>
      <c r="R373" s="3">
        <f t="shared" si="50"/>
        <v>0</v>
      </c>
      <c r="S373" s="3">
        <f t="shared" si="51"/>
        <v>0</v>
      </c>
      <c r="T373" s="3">
        <f t="shared" si="52"/>
        <v>0</v>
      </c>
      <c r="U373" s="3">
        <f t="shared" si="53"/>
        <v>0</v>
      </c>
      <c r="V373" s="3">
        <f t="shared" si="54"/>
        <v>0</v>
      </c>
      <c r="W373" s="3">
        <f t="shared" si="55"/>
        <v>0</v>
      </c>
      <c r="X373" s="3">
        <f t="shared" si="56"/>
        <v>0</v>
      </c>
    </row>
    <row r="374" spans="1:24" x14ac:dyDescent="0.25">
      <c r="A374" s="35">
        <v>44789</v>
      </c>
      <c r="B374" s="36">
        <v>4</v>
      </c>
      <c r="C374" s="18" t="str">
        <f t="shared" si="49"/>
        <v>44789_4</v>
      </c>
      <c r="D374" s="20">
        <v>116.64678411616828</v>
      </c>
      <c r="E374" s="20">
        <v>249.33502520371266</v>
      </c>
      <c r="F374" s="20">
        <v>233.46498626589275</v>
      </c>
      <c r="G374" s="20">
        <v>185.35926441475797</v>
      </c>
      <c r="H374" s="20">
        <v>8.9521798963871191E-2</v>
      </c>
      <c r="I374" s="20">
        <v>0.72451514812061946</v>
      </c>
      <c r="J374" s="20">
        <v>0.28346656072099974</v>
      </c>
      <c r="K374" s="20">
        <v>-14.01384086222938</v>
      </c>
      <c r="L374" s="20">
        <v>-36.062235619638194</v>
      </c>
      <c r="M374" s="20">
        <v>-26.228753123383701</v>
      </c>
      <c r="N374" s="20">
        <v>-21.277955367854744</v>
      </c>
      <c r="O374" s="20">
        <v>-2.1589717108139034E-2</v>
      </c>
      <c r="P374" s="20">
        <v>-0.19414765569255146</v>
      </c>
      <c r="Q374" s="20">
        <v>-6.9784923261508286E-2</v>
      </c>
      <c r="R374" s="3">
        <f t="shared" si="50"/>
        <v>0</v>
      </c>
      <c r="S374" s="3">
        <f t="shared" si="51"/>
        <v>0</v>
      </c>
      <c r="T374" s="3">
        <f t="shared" si="52"/>
        <v>0</v>
      </c>
      <c r="U374" s="3">
        <f t="shared" si="53"/>
        <v>0</v>
      </c>
      <c r="V374" s="3">
        <f t="shared" si="54"/>
        <v>0</v>
      </c>
      <c r="W374" s="3">
        <f t="shared" si="55"/>
        <v>0</v>
      </c>
      <c r="X374" s="3">
        <f t="shared" si="56"/>
        <v>0</v>
      </c>
    </row>
    <row r="375" spans="1:24" x14ac:dyDescent="0.25">
      <c r="A375" s="35">
        <v>44789</v>
      </c>
      <c r="B375" s="36">
        <v>5</v>
      </c>
      <c r="C375" s="18" t="str">
        <f t="shared" si="49"/>
        <v>44789_5</v>
      </c>
      <c r="D375" s="20">
        <v>114.89673393858241</v>
      </c>
      <c r="E375" s="20">
        <v>244.74512459453672</v>
      </c>
      <c r="F375" s="20">
        <v>228.84969022962994</v>
      </c>
      <c r="G375" s="20">
        <v>182.01983894709852</v>
      </c>
      <c r="H375" s="20">
        <v>8.9593642265983112E-2</v>
      </c>
      <c r="I375" s="20">
        <v>0.71386256460660535</v>
      </c>
      <c r="J375" s="20">
        <v>0.28345594274264613</v>
      </c>
      <c r="K375" s="20">
        <v>-14.072666696328154</v>
      </c>
      <c r="L375" s="20">
        <v>-36.255203286839311</v>
      </c>
      <c r="M375" s="20">
        <v>-26.464870004299915</v>
      </c>
      <c r="N375" s="20">
        <v>-21.113401583716083</v>
      </c>
      <c r="O375" s="20">
        <v>-2.3424997930851194E-2</v>
      </c>
      <c r="P375" s="20">
        <v>-0.20474377137904679</v>
      </c>
      <c r="Q375" s="20">
        <v>-7.5077720272720236E-2</v>
      </c>
      <c r="R375" s="3">
        <f t="shared" si="50"/>
        <v>0</v>
      </c>
      <c r="S375" s="3">
        <f t="shared" si="51"/>
        <v>0</v>
      </c>
      <c r="T375" s="3">
        <f t="shared" si="52"/>
        <v>0</v>
      </c>
      <c r="U375" s="3">
        <f t="shared" si="53"/>
        <v>0</v>
      </c>
      <c r="V375" s="3">
        <f t="shared" si="54"/>
        <v>0</v>
      </c>
      <c r="W375" s="3">
        <f t="shared" si="55"/>
        <v>0</v>
      </c>
      <c r="X375" s="3">
        <f t="shared" si="56"/>
        <v>0</v>
      </c>
    </row>
    <row r="376" spans="1:24" x14ac:dyDescent="0.25">
      <c r="A376" s="35">
        <v>44789</v>
      </c>
      <c r="B376" s="36">
        <v>6</v>
      </c>
      <c r="C376" s="18" t="str">
        <f t="shared" si="49"/>
        <v>44789_6</v>
      </c>
      <c r="D376" s="20">
        <v>120.43276465252782</v>
      </c>
      <c r="E376" s="20">
        <v>258.94070806111398</v>
      </c>
      <c r="F376" s="20">
        <v>243.53799915149224</v>
      </c>
      <c r="G376" s="20">
        <v>191.79889454976362</v>
      </c>
      <c r="H376" s="20">
        <v>9.2666638431419104E-2</v>
      </c>
      <c r="I376" s="20">
        <v>0.74637982522994206</v>
      </c>
      <c r="J376" s="20">
        <v>0.29234409029272002</v>
      </c>
      <c r="K376" s="20">
        <v>-13.596119384748309</v>
      </c>
      <c r="L376" s="20">
        <v>-35.584830148937769</v>
      </c>
      <c r="M376" s="20">
        <v>-26.141023614430992</v>
      </c>
      <c r="N376" s="20">
        <v>-20.433967547035405</v>
      </c>
      <c r="O376" s="20">
        <v>-2.1913064935882073E-2</v>
      </c>
      <c r="P376" s="20">
        <v>-0.19972985607588847</v>
      </c>
      <c r="Q376" s="20">
        <v>-7.0859464968439478E-2</v>
      </c>
      <c r="R376" s="3">
        <f t="shared" si="50"/>
        <v>0</v>
      </c>
      <c r="S376" s="3">
        <f t="shared" si="51"/>
        <v>0</v>
      </c>
      <c r="T376" s="3">
        <f t="shared" si="52"/>
        <v>0</v>
      </c>
      <c r="U376" s="3">
        <f t="shared" si="53"/>
        <v>0</v>
      </c>
      <c r="V376" s="3">
        <f t="shared" si="54"/>
        <v>0</v>
      </c>
      <c r="W376" s="3">
        <f t="shared" si="55"/>
        <v>0</v>
      </c>
      <c r="X376" s="3">
        <f t="shared" si="56"/>
        <v>0</v>
      </c>
    </row>
    <row r="377" spans="1:24" x14ac:dyDescent="0.25">
      <c r="A377" s="35">
        <v>44789</v>
      </c>
      <c r="B377" s="36">
        <v>7</v>
      </c>
      <c r="C377" s="18" t="str">
        <f t="shared" si="49"/>
        <v>44789_7</v>
      </c>
      <c r="D377" s="20">
        <v>151.54044881264926</v>
      </c>
      <c r="E377" s="20">
        <v>329.5052750426658</v>
      </c>
      <c r="F377" s="20">
        <v>312.16812580993445</v>
      </c>
      <c r="G377" s="20">
        <v>245.00964921252563</v>
      </c>
      <c r="H377" s="20">
        <v>0.10557530144281151</v>
      </c>
      <c r="I377" s="20">
        <v>0.90298270578256179</v>
      </c>
      <c r="J377" s="20">
        <v>0.33135123553169638</v>
      </c>
      <c r="K377" s="20">
        <v>-13.66540562970113</v>
      </c>
      <c r="L377" s="20">
        <v>-37.373374168571225</v>
      </c>
      <c r="M377" s="20">
        <v>-28.880975318719507</v>
      </c>
      <c r="N377" s="20">
        <v>-20.541776553132308</v>
      </c>
      <c r="O377" s="20">
        <v>-2.3573506445017489E-2</v>
      </c>
      <c r="P377" s="20">
        <v>-0.2071864371089979</v>
      </c>
      <c r="Q377" s="20">
        <v>-7.5901442701508018E-2</v>
      </c>
      <c r="R377" s="3">
        <f t="shared" si="50"/>
        <v>0</v>
      </c>
      <c r="S377" s="3">
        <f t="shared" si="51"/>
        <v>0</v>
      </c>
      <c r="T377" s="3">
        <f t="shared" si="52"/>
        <v>0</v>
      </c>
      <c r="U377" s="3">
        <f t="shared" si="53"/>
        <v>0</v>
      </c>
      <c r="V377" s="3">
        <f t="shared" si="54"/>
        <v>0</v>
      </c>
      <c r="W377" s="3">
        <f t="shared" si="55"/>
        <v>0</v>
      </c>
      <c r="X377" s="3">
        <f t="shared" si="56"/>
        <v>0</v>
      </c>
    </row>
    <row r="378" spans="1:24" x14ac:dyDescent="0.25">
      <c r="A378" s="35">
        <v>44789</v>
      </c>
      <c r="B378" s="36">
        <v>8</v>
      </c>
      <c r="C378" s="18" t="str">
        <f t="shared" si="49"/>
        <v>44789_8</v>
      </c>
      <c r="D378" s="20">
        <v>187.66238542237431</v>
      </c>
      <c r="E378" s="20">
        <v>410.46987707751765</v>
      </c>
      <c r="F378" s="20">
        <v>386.58298595797771</v>
      </c>
      <c r="G378" s="20">
        <v>305.48430550336877</v>
      </c>
      <c r="H378" s="20">
        <v>0.10956207311227657</v>
      </c>
      <c r="I378" s="20">
        <v>1.0444813752444781</v>
      </c>
      <c r="J378" s="20">
        <v>0.34488364708470376</v>
      </c>
      <c r="K378" s="20">
        <v>-21.14624940925567</v>
      </c>
      <c r="L378" s="20">
        <v>-58.315574232677193</v>
      </c>
      <c r="M378" s="20">
        <v>-55.800634121785251</v>
      </c>
      <c r="N378" s="20">
        <v>-38.95206777450823</v>
      </c>
      <c r="O378" s="20">
        <v>-2.1661240162885797E-2</v>
      </c>
      <c r="P378" s="20">
        <v>-0.16989204182535894</v>
      </c>
      <c r="Q378" s="20">
        <v>-7.0448404768575848E-2</v>
      </c>
      <c r="R378" s="3">
        <f t="shared" si="50"/>
        <v>0</v>
      </c>
      <c r="S378" s="3">
        <f t="shared" si="51"/>
        <v>0</v>
      </c>
      <c r="T378" s="3">
        <f t="shared" si="52"/>
        <v>0</v>
      </c>
      <c r="U378" s="3">
        <f t="shared" si="53"/>
        <v>0</v>
      </c>
      <c r="V378" s="3">
        <f t="shared" si="54"/>
        <v>0</v>
      </c>
      <c r="W378" s="3">
        <f t="shared" si="55"/>
        <v>0</v>
      </c>
      <c r="X378" s="3">
        <f t="shared" si="56"/>
        <v>0</v>
      </c>
    </row>
    <row r="379" spans="1:24" x14ac:dyDescent="0.25">
      <c r="A379" s="35">
        <v>44789</v>
      </c>
      <c r="B379" s="36">
        <v>9</v>
      </c>
      <c r="C379" s="18" t="str">
        <f t="shared" si="49"/>
        <v>44789_9</v>
      </c>
      <c r="D379" s="20">
        <v>207.11399532443986</v>
      </c>
      <c r="E379" s="20">
        <v>454.27973324451847</v>
      </c>
      <c r="F379" s="20">
        <v>422.76018591895729</v>
      </c>
      <c r="G379" s="20">
        <v>334.4003549679656</v>
      </c>
      <c r="H379" s="20">
        <v>0.11974068384126971</v>
      </c>
      <c r="I379" s="20">
        <v>1.1629217182320675</v>
      </c>
      <c r="J379" s="20">
        <v>0.37522224938220339</v>
      </c>
      <c r="K379" s="20">
        <v>-21.66364102305333</v>
      </c>
      <c r="L379" s="20">
        <v>-53.687976735231679</v>
      </c>
      <c r="M379" s="20">
        <v>-52.471924051529868</v>
      </c>
      <c r="N379" s="20">
        <v>-41.293490009341667</v>
      </c>
      <c r="O379" s="20">
        <v>-9.9117056440466318E-3</v>
      </c>
      <c r="P379" s="20">
        <v>-8.0702816211756914E-2</v>
      </c>
      <c r="Q379" s="20">
        <v>-3.6958897384810854E-2</v>
      </c>
      <c r="R379" s="3">
        <f t="shared" si="50"/>
        <v>0</v>
      </c>
      <c r="S379" s="3">
        <f t="shared" si="51"/>
        <v>0</v>
      </c>
      <c r="T379" s="3">
        <f t="shared" si="52"/>
        <v>0</v>
      </c>
      <c r="U379" s="3">
        <f t="shared" si="53"/>
        <v>0</v>
      </c>
      <c r="V379" s="3">
        <f t="shared" si="54"/>
        <v>0</v>
      </c>
      <c r="W379" s="3">
        <f t="shared" si="55"/>
        <v>0</v>
      </c>
      <c r="X379" s="3">
        <f t="shared" si="56"/>
        <v>0</v>
      </c>
    </row>
    <row r="380" spans="1:24" x14ac:dyDescent="0.25">
      <c r="A380" s="35">
        <v>44789</v>
      </c>
      <c r="B380" s="36">
        <v>10</v>
      </c>
      <c r="C380" s="18" t="str">
        <f t="shared" si="49"/>
        <v>44789_10</v>
      </c>
      <c r="D380" s="20">
        <v>233.96691557040131</v>
      </c>
      <c r="E380" s="20">
        <v>512.12660707075884</v>
      </c>
      <c r="F380" s="20">
        <v>475.50794555967883</v>
      </c>
      <c r="G380" s="20">
        <v>377.23360473762637</v>
      </c>
      <c r="H380" s="20">
        <v>0.1291472455265564</v>
      </c>
      <c r="I380" s="20">
        <v>1.2760443065950011</v>
      </c>
      <c r="J380" s="20">
        <v>0.40303673292541764</v>
      </c>
      <c r="K380" s="20">
        <v>-18.901989171970158</v>
      </c>
      <c r="L380" s="20">
        <v>-41.538704844899833</v>
      </c>
      <c r="M380" s="20">
        <v>-40.986559783527682</v>
      </c>
      <c r="N380" s="20">
        <v>-34.73921716794154</v>
      </c>
      <c r="O380" s="20">
        <v>1.28760889108757E-4</v>
      </c>
      <c r="P380" s="20">
        <v>-2.4127867742865248E-3</v>
      </c>
      <c r="Q380" s="20">
        <v>-7.6895510734988053E-3</v>
      </c>
      <c r="R380" s="3">
        <f t="shared" si="50"/>
        <v>0</v>
      </c>
      <c r="S380" s="3">
        <f t="shared" si="51"/>
        <v>0</v>
      </c>
      <c r="T380" s="3">
        <f t="shared" si="52"/>
        <v>0</v>
      </c>
      <c r="U380" s="3">
        <f t="shared" si="53"/>
        <v>0</v>
      </c>
      <c r="V380" s="3">
        <f t="shared" si="54"/>
        <v>0</v>
      </c>
      <c r="W380" s="3">
        <f t="shared" si="55"/>
        <v>0</v>
      </c>
      <c r="X380" s="3">
        <f t="shared" si="56"/>
        <v>0</v>
      </c>
    </row>
    <row r="381" spans="1:24" x14ac:dyDescent="0.25">
      <c r="A381" s="35">
        <v>44789</v>
      </c>
      <c r="B381" s="36">
        <v>11</v>
      </c>
      <c r="C381" s="18" t="str">
        <f t="shared" si="49"/>
        <v>44789_11</v>
      </c>
      <c r="D381" s="20">
        <v>252.85903379633305</v>
      </c>
      <c r="E381" s="20">
        <v>548.92645054667787</v>
      </c>
      <c r="F381" s="20">
        <v>509.57548375411233</v>
      </c>
      <c r="G381" s="20">
        <v>406.98296151754374</v>
      </c>
      <c r="H381" s="20">
        <v>0.13366964840976667</v>
      </c>
      <c r="I381" s="20">
        <v>1.3473535394364884</v>
      </c>
      <c r="J381" s="20">
        <v>0.41614785004732208</v>
      </c>
      <c r="K381" s="20">
        <v>-14.415786214567563</v>
      </c>
      <c r="L381" s="20">
        <v>-33.230209111299075</v>
      </c>
      <c r="M381" s="20">
        <v>-33.785200397190977</v>
      </c>
      <c r="N381" s="20">
        <v>-28.392541871787241</v>
      </c>
      <c r="O381" s="20">
        <v>6.4726372695620149E-3</v>
      </c>
      <c r="P381" s="20">
        <v>3.5393741880679286E-2</v>
      </c>
      <c r="Q381" s="20">
        <v>1.101475902398384E-2</v>
      </c>
      <c r="R381" s="3">
        <f t="shared" si="50"/>
        <v>0</v>
      </c>
      <c r="S381" s="3">
        <f t="shared" si="51"/>
        <v>0</v>
      </c>
      <c r="T381" s="3">
        <f t="shared" si="52"/>
        <v>0</v>
      </c>
      <c r="U381" s="3">
        <f t="shared" si="53"/>
        <v>0</v>
      </c>
      <c r="V381" s="3">
        <f t="shared" si="54"/>
        <v>0</v>
      </c>
      <c r="W381" s="3">
        <f t="shared" si="55"/>
        <v>0</v>
      </c>
      <c r="X381" s="3">
        <f t="shared" si="56"/>
        <v>0</v>
      </c>
    </row>
    <row r="382" spans="1:24" x14ac:dyDescent="0.25">
      <c r="A382" s="35">
        <v>44789</v>
      </c>
      <c r="B382" s="36">
        <v>12</v>
      </c>
      <c r="C382" s="18" t="str">
        <f t="shared" si="49"/>
        <v>44789_12</v>
      </c>
      <c r="D382" s="20">
        <v>264.210660075698</v>
      </c>
      <c r="E382" s="20">
        <v>570.62751686075671</v>
      </c>
      <c r="F382" s="20">
        <v>529.71578434843127</v>
      </c>
      <c r="G382" s="20">
        <v>424.94636654910909</v>
      </c>
      <c r="H382" s="20">
        <v>0.13023852802056307</v>
      </c>
      <c r="I382" s="20">
        <v>1.3799872857098761</v>
      </c>
      <c r="J382" s="20">
        <v>0.40568501504687277</v>
      </c>
      <c r="K382" s="20">
        <v>-12.887744191731013</v>
      </c>
      <c r="L382" s="20">
        <v>-30.94594359210873</v>
      </c>
      <c r="M382" s="20">
        <v>-31.253414502444237</v>
      </c>
      <c r="N382" s="20">
        <v>-26.298083108803564</v>
      </c>
      <c r="O382" s="20">
        <v>5.4261090334015352E-3</v>
      </c>
      <c r="P382" s="20">
        <v>3.6578449363604416E-2</v>
      </c>
      <c r="Q382" s="20">
        <v>8.1745519595423487E-3</v>
      </c>
      <c r="R382" s="3">
        <f t="shared" si="50"/>
        <v>0</v>
      </c>
      <c r="S382" s="3">
        <f t="shared" si="51"/>
        <v>0</v>
      </c>
      <c r="T382" s="3">
        <f t="shared" si="52"/>
        <v>0</v>
      </c>
      <c r="U382" s="3">
        <f t="shared" si="53"/>
        <v>0</v>
      </c>
      <c r="V382" s="3">
        <f t="shared" si="54"/>
        <v>0</v>
      </c>
      <c r="W382" s="3">
        <f t="shared" si="55"/>
        <v>0</v>
      </c>
      <c r="X382" s="3">
        <f t="shared" si="56"/>
        <v>0</v>
      </c>
    </row>
    <row r="383" spans="1:24" x14ac:dyDescent="0.25">
      <c r="A383" s="35">
        <v>44789</v>
      </c>
      <c r="B383" s="36">
        <v>13</v>
      </c>
      <c r="C383" s="18" t="str">
        <f t="shared" si="49"/>
        <v>44789_13</v>
      </c>
      <c r="D383" s="20">
        <v>271.14261459201435</v>
      </c>
      <c r="E383" s="20">
        <v>581.03780584212791</v>
      </c>
      <c r="F383" s="20">
        <v>541.06308388906007</v>
      </c>
      <c r="G383" s="20">
        <v>435.60075677030159</v>
      </c>
      <c r="H383" s="20">
        <v>0.12944094766277778</v>
      </c>
      <c r="I383" s="20">
        <v>1.391470489898051</v>
      </c>
      <c r="J383" s="20">
        <v>0.40351787123542349</v>
      </c>
      <c r="K383" s="20">
        <v>-10.813834063734278</v>
      </c>
      <c r="L383" s="20">
        <v>-28.87055308351254</v>
      </c>
      <c r="M383" s="20">
        <v>-29.699965603563925</v>
      </c>
      <c r="N383" s="20">
        <v>-23.746696279691591</v>
      </c>
      <c r="O383" s="20">
        <v>7.2085340594601017E-3</v>
      </c>
      <c r="P383" s="20">
        <v>4.8627687349459582E-2</v>
      </c>
      <c r="Q383" s="20">
        <v>1.3279327914599372E-2</v>
      </c>
      <c r="R383" s="3">
        <f t="shared" si="50"/>
        <v>0</v>
      </c>
      <c r="S383" s="3">
        <f t="shared" si="51"/>
        <v>0</v>
      </c>
      <c r="T383" s="3">
        <f t="shared" si="52"/>
        <v>0</v>
      </c>
      <c r="U383" s="3">
        <f t="shared" si="53"/>
        <v>0</v>
      </c>
      <c r="V383" s="3">
        <f t="shared" si="54"/>
        <v>0</v>
      </c>
      <c r="W383" s="3">
        <f t="shared" si="55"/>
        <v>0</v>
      </c>
      <c r="X383" s="3">
        <f t="shared" si="56"/>
        <v>0</v>
      </c>
    </row>
    <row r="384" spans="1:24" x14ac:dyDescent="0.25">
      <c r="A384" s="35">
        <v>44789</v>
      </c>
      <c r="B384" s="36">
        <v>14</v>
      </c>
      <c r="C384" s="18" t="str">
        <f t="shared" si="49"/>
        <v>44789_14</v>
      </c>
      <c r="D384" s="20">
        <v>275.96749043422972</v>
      </c>
      <c r="E384" s="20">
        <v>587.9689777245851</v>
      </c>
      <c r="F384" s="20">
        <v>548.85937639822635</v>
      </c>
      <c r="G384" s="20">
        <v>443.66044756709965</v>
      </c>
      <c r="H384" s="20">
        <v>0.12984955000365031</v>
      </c>
      <c r="I384" s="20">
        <v>1.3794471817123568</v>
      </c>
      <c r="J384" s="20">
        <v>0.4040073599339522</v>
      </c>
      <c r="K384" s="20">
        <v>-10.550495791263888</v>
      </c>
      <c r="L384" s="20">
        <v>-31.217447598295639</v>
      </c>
      <c r="M384" s="20">
        <v>-31.931884925371257</v>
      </c>
      <c r="N384" s="20">
        <v>-23.913480300467281</v>
      </c>
      <c r="O384" s="20">
        <v>3.3918517724966235E-3</v>
      </c>
      <c r="P384" s="20">
        <v>3.0416526864028147E-2</v>
      </c>
      <c r="Q384" s="20">
        <v>2.2535957651548585E-3</v>
      </c>
      <c r="R384" s="3">
        <f t="shared" si="50"/>
        <v>0</v>
      </c>
      <c r="S384" s="3">
        <f t="shared" si="51"/>
        <v>0</v>
      </c>
      <c r="T384" s="3">
        <f t="shared" si="52"/>
        <v>0</v>
      </c>
      <c r="U384" s="3">
        <f t="shared" si="53"/>
        <v>0</v>
      </c>
      <c r="V384" s="3">
        <f t="shared" si="54"/>
        <v>0</v>
      </c>
      <c r="W384" s="3">
        <f t="shared" si="55"/>
        <v>0</v>
      </c>
      <c r="X384" s="3">
        <f t="shared" si="56"/>
        <v>0</v>
      </c>
    </row>
    <row r="385" spans="1:24" x14ac:dyDescent="0.25">
      <c r="A385" s="35">
        <v>44789</v>
      </c>
      <c r="B385" s="36">
        <v>15</v>
      </c>
      <c r="C385" s="18" t="str">
        <f t="shared" si="49"/>
        <v>44789_15</v>
      </c>
      <c r="D385" s="20">
        <v>275.66987994935369</v>
      </c>
      <c r="E385" s="20">
        <v>592.24322777810505</v>
      </c>
      <c r="F385" s="20">
        <v>554.05414281619005</v>
      </c>
      <c r="G385" s="20">
        <v>444.01702667478435</v>
      </c>
      <c r="H385" s="20">
        <v>0.13029463718432585</v>
      </c>
      <c r="I385" s="20">
        <v>1.3965110030847907</v>
      </c>
      <c r="J385" s="20">
        <v>0.40543455181684407</v>
      </c>
      <c r="K385" s="20">
        <v>-10.699194925105083</v>
      </c>
      <c r="L385" s="20">
        <v>-28.983559665665183</v>
      </c>
      <c r="M385" s="20">
        <v>-28.816408471946918</v>
      </c>
      <c r="N385" s="20">
        <v>-23.725942598499639</v>
      </c>
      <c r="O385" s="20">
        <v>6.4251391246467433E-3</v>
      </c>
      <c r="P385" s="20">
        <v>5.1547111194552131E-2</v>
      </c>
      <c r="Q385" s="20">
        <v>1.1141982459254808E-2</v>
      </c>
      <c r="R385" s="3">
        <f t="shared" si="50"/>
        <v>0</v>
      </c>
      <c r="S385" s="3">
        <f t="shared" si="51"/>
        <v>0</v>
      </c>
      <c r="T385" s="3">
        <f t="shared" si="52"/>
        <v>0</v>
      </c>
      <c r="U385" s="3">
        <f t="shared" si="53"/>
        <v>0</v>
      </c>
      <c r="V385" s="3">
        <f t="shared" si="54"/>
        <v>0</v>
      </c>
      <c r="W385" s="3">
        <f t="shared" si="55"/>
        <v>0</v>
      </c>
      <c r="X385" s="3">
        <f t="shared" si="56"/>
        <v>0</v>
      </c>
    </row>
    <row r="386" spans="1:24" x14ac:dyDescent="0.25">
      <c r="A386" s="35">
        <v>44789</v>
      </c>
      <c r="B386" s="36">
        <v>16</v>
      </c>
      <c r="C386" s="18" t="str">
        <f t="shared" si="49"/>
        <v>44789_16</v>
      </c>
      <c r="D386" s="20">
        <v>274.40981955447359</v>
      </c>
      <c r="E386" s="20">
        <v>593.45405671929973</v>
      </c>
      <c r="F386" s="20">
        <v>556.04555899452396</v>
      </c>
      <c r="G386" s="20">
        <v>442.52027346547283</v>
      </c>
      <c r="H386" s="20">
        <v>0.13700646048632945</v>
      </c>
      <c r="I386" s="20">
        <v>1.4196888721822605</v>
      </c>
      <c r="J386" s="20">
        <v>0.42619772541762058</v>
      </c>
      <c r="K386" s="20">
        <v>-11.221420587700571</v>
      </c>
      <c r="L386" s="20">
        <v>-27.289849738982127</v>
      </c>
      <c r="M386" s="20">
        <v>-27.27071469023678</v>
      </c>
      <c r="N386" s="20">
        <v>-24.283495629701875</v>
      </c>
      <c r="O386" s="20">
        <v>6.9347981776326948E-3</v>
      </c>
      <c r="P386" s="20">
        <v>6.618690635374147E-2</v>
      </c>
      <c r="Q386" s="20">
        <v>1.2352910811862605E-2</v>
      </c>
      <c r="R386" s="3">
        <f t="shared" si="50"/>
        <v>0</v>
      </c>
      <c r="S386" s="3">
        <f t="shared" si="51"/>
        <v>0</v>
      </c>
      <c r="T386" s="3">
        <f t="shared" si="52"/>
        <v>0</v>
      </c>
      <c r="U386" s="3">
        <f t="shared" si="53"/>
        <v>0</v>
      </c>
      <c r="V386" s="3">
        <f t="shared" si="54"/>
        <v>0</v>
      </c>
      <c r="W386" s="3">
        <f t="shared" si="55"/>
        <v>0</v>
      </c>
      <c r="X386" s="3">
        <f t="shared" si="56"/>
        <v>0</v>
      </c>
    </row>
    <row r="387" spans="1:24" x14ac:dyDescent="0.25">
      <c r="A387" s="35">
        <v>44789</v>
      </c>
      <c r="B387" s="36">
        <v>17</v>
      </c>
      <c r="C387" s="18" t="str">
        <f t="shared" si="49"/>
        <v>44789_17</v>
      </c>
      <c r="D387" s="20">
        <v>272.6667667378523</v>
      </c>
      <c r="E387" s="20">
        <v>592.32659371681825</v>
      </c>
      <c r="F387" s="20">
        <v>555.73521906672261</v>
      </c>
      <c r="G387" s="20">
        <v>441.31148868908093</v>
      </c>
      <c r="H387" s="20">
        <v>0.13606001118580463</v>
      </c>
      <c r="I387" s="20">
        <v>1.4139781692595326</v>
      </c>
      <c r="J387" s="20">
        <v>0.4225653654804149</v>
      </c>
      <c r="K387" s="20">
        <v>-13.968393432798921</v>
      </c>
      <c r="L387" s="20">
        <v>-33.456788183051337</v>
      </c>
      <c r="M387" s="20">
        <v>-33.279603093942612</v>
      </c>
      <c r="N387" s="20">
        <v>-28.239906482118407</v>
      </c>
      <c r="O387" s="20">
        <v>4.3891386167817063E-3</v>
      </c>
      <c r="P387" s="20">
        <v>4.6018067925139933E-2</v>
      </c>
      <c r="Q387" s="20">
        <v>4.7969266688556878E-3</v>
      </c>
      <c r="R387" s="3">
        <f t="shared" si="50"/>
        <v>0</v>
      </c>
      <c r="S387" s="3">
        <f t="shared" si="51"/>
        <v>0</v>
      </c>
      <c r="T387" s="3">
        <f t="shared" si="52"/>
        <v>0</v>
      </c>
      <c r="U387" s="3">
        <f t="shared" si="53"/>
        <v>0</v>
      </c>
      <c r="V387" s="3">
        <f t="shared" si="54"/>
        <v>0</v>
      </c>
      <c r="W387" s="3">
        <f t="shared" si="55"/>
        <v>0</v>
      </c>
      <c r="X387" s="3">
        <f t="shared" si="56"/>
        <v>0</v>
      </c>
    </row>
    <row r="388" spans="1:24" x14ac:dyDescent="0.25">
      <c r="A388" s="35">
        <v>44789</v>
      </c>
      <c r="B388" s="36">
        <v>18</v>
      </c>
      <c r="C388" s="18" t="str">
        <f t="shared" si="49"/>
        <v>44789_18</v>
      </c>
      <c r="D388" s="20">
        <v>270.14239096499443</v>
      </c>
      <c r="E388" s="20">
        <v>585.10683363356873</v>
      </c>
      <c r="F388" s="20">
        <v>552.38848147981093</v>
      </c>
      <c r="G388" s="20">
        <v>440.45032647294192</v>
      </c>
      <c r="H388" s="20">
        <v>0.12845364700914721</v>
      </c>
      <c r="I388" s="20">
        <v>1.3453577814701543</v>
      </c>
      <c r="J388" s="20">
        <v>0.40153804976855162</v>
      </c>
      <c r="K388" s="20">
        <v>-18.403666193864851</v>
      </c>
      <c r="L388" s="20">
        <v>-47.463510974112509</v>
      </c>
      <c r="M388" s="20">
        <v>-46.89664447016245</v>
      </c>
      <c r="N388" s="20">
        <v>-35.026300104547062</v>
      </c>
      <c r="O388" s="20">
        <v>-1.0718810987898023E-2</v>
      </c>
      <c r="P388" s="20">
        <v>-6.3091851311877917E-2</v>
      </c>
      <c r="Q388" s="20">
        <v>-3.8843619897747261E-2</v>
      </c>
      <c r="R388" s="3">
        <f t="shared" si="50"/>
        <v>0</v>
      </c>
      <c r="S388" s="3">
        <f t="shared" si="51"/>
        <v>0</v>
      </c>
      <c r="T388" s="3">
        <f t="shared" si="52"/>
        <v>0</v>
      </c>
      <c r="U388" s="3">
        <f t="shared" si="53"/>
        <v>0</v>
      </c>
      <c r="V388" s="3">
        <f t="shared" si="54"/>
        <v>0</v>
      </c>
      <c r="W388" s="3">
        <f t="shared" si="55"/>
        <v>0</v>
      </c>
      <c r="X388" s="3">
        <f t="shared" si="56"/>
        <v>0</v>
      </c>
    </row>
    <row r="389" spans="1:24" x14ac:dyDescent="0.25">
      <c r="A389" s="35">
        <v>44789</v>
      </c>
      <c r="B389" s="36">
        <v>19</v>
      </c>
      <c r="C389" s="18" t="str">
        <f t="shared" si="49"/>
        <v>44789_19</v>
      </c>
      <c r="D389" s="20">
        <v>277.37306950376615</v>
      </c>
      <c r="E389" s="20">
        <v>605.90605287894516</v>
      </c>
      <c r="F389" s="20">
        <v>584.9310475252056</v>
      </c>
      <c r="G389" s="20">
        <v>458.60866704823684</v>
      </c>
      <c r="H389" s="20">
        <v>0.14792852998483225</v>
      </c>
      <c r="I389" s="20">
        <v>1.4619821522600129</v>
      </c>
      <c r="J389" s="20">
        <v>0.45968392870329755</v>
      </c>
      <c r="K389" s="20">
        <v>-21.984680697088514</v>
      </c>
      <c r="L389" s="20">
        <v>-55.732732979506046</v>
      </c>
      <c r="M389" s="20">
        <v>-51.401467681946386</v>
      </c>
      <c r="N389" s="20">
        <v>-39.801869144317202</v>
      </c>
      <c r="O389" s="20">
        <v>-1.648677672197206E-2</v>
      </c>
      <c r="P389" s="20">
        <v>-0.1094012078139695</v>
      </c>
      <c r="Q389" s="20">
        <v>-5.5564327246131223E-2</v>
      </c>
      <c r="R389" s="3">
        <f t="shared" si="50"/>
        <v>0</v>
      </c>
      <c r="S389" s="3">
        <f t="shared" si="51"/>
        <v>0</v>
      </c>
      <c r="T389" s="3">
        <f t="shared" si="52"/>
        <v>0</v>
      </c>
      <c r="U389" s="3">
        <f t="shared" si="53"/>
        <v>0</v>
      </c>
      <c r="V389" s="3">
        <f t="shared" si="54"/>
        <v>0</v>
      </c>
      <c r="W389" s="3">
        <f t="shared" si="55"/>
        <v>0</v>
      </c>
      <c r="X389" s="3">
        <f t="shared" si="56"/>
        <v>0</v>
      </c>
    </row>
    <row r="390" spans="1:24" x14ac:dyDescent="0.25">
      <c r="A390" s="35">
        <v>44789</v>
      </c>
      <c r="B390" s="36">
        <v>20</v>
      </c>
      <c r="C390" s="18" t="str">
        <f t="shared" si="49"/>
        <v>44789_20</v>
      </c>
      <c r="D390" s="20">
        <v>282.95686133340513</v>
      </c>
      <c r="E390" s="20">
        <v>631.49782608204293</v>
      </c>
      <c r="F390" s="20">
        <v>616.8750017670842</v>
      </c>
      <c r="G390" s="20">
        <v>474.42889540133217</v>
      </c>
      <c r="H390" s="20">
        <v>0.15687844449833738</v>
      </c>
      <c r="I390" s="20">
        <v>1.5445604610294918</v>
      </c>
      <c r="J390" s="20">
        <v>0.48654380099990213</v>
      </c>
      <c r="K390" s="20">
        <v>-26.406996115754765</v>
      </c>
      <c r="L390" s="20">
        <v>-63.569918363820321</v>
      </c>
      <c r="M390" s="20">
        <v>-56.10629774744131</v>
      </c>
      <c r="N390" s="20">
        <v>-45.075178571251229</v>
      </c>
      <c r="O390" s="20">
        <v>-1.8793178557346475E-2</v>
      </c>
      <c r="P390" s="20">
        <v>-0.13080113997070303</v>
      </c>
      <c r="Q390" s="20">
        <v>-6.2073099127280783E-2</v>
      </c>
      <c r="R390" s="3">
        <f t="shared" si="50"/>
        <v>0</v>
      </c>
      <c r="S390" s="3">
        <f t="shared" si="51"/>
        <v>0</v>
      </c>
      <c r="T390" s="3">
        <f t="shared" si="52"/>
        <v>0</v>
      </c>
      <c r="U390" s="3">
        <f t="shared" si="53"/>
        <v>0</v>
      </c>
      <c r="V390" s="3">
        <f t="shared" si="54"/>
        <v>0</v>
      </c>
      <c r="W390" s="3">
        <f t="shared" si="55"/>
        <v>0</v>
      </c>
      <c r="X390" s="3">
        <f t="shared" si="56"/>
        <v>0</v>
      </c>
    </row>
    <row r="391" spans="1:24" x14ac:dyDescent="0.25">
      <c r="A391" s="35">
        <v>44789</v>
      </c>
      <c r="B391" s="36">
        <v>21</v>
      </c>
      <c r="C391" s="18" t="str">
        <f t="shared" si="49"/>
        <v>44789_21</v>
      </c>
      <c r="D391" s="20">
        <v>278.94288398728048</v>
      </c>
      <c r="E391" s="20">
        <v>630.42543361014384</v>
      </c>
      <c r="F391" s="20">
        <v>618.53580740869586</v>
      </c>
      <c r="G391" s="20">
        <v>471.69207540139092</v>
      </c>
      <c r="H391" s="20">
        <v>0.15341830963146938</v>
      </c>
      <c r="I391" s="20">
        <v>1.535509707578983</v>
      </c>
      <c r="J391" s="20">
        <v>0.47576150152333896</v>
      </c>
      <c r="K391" s="20">
        <v>-28.030788013000461</v>
      </c>
      <c r="L391" s="20">
        <v>-65.942608802319938</v>
      </c>
      <c r="M391" s="20">
        <v>-58.081972789552388</v>
      </c>
      <c r="N391" s="20">
        <v>-47.406585751809075</v>
      </c>
      <c r="O391" s="20">
        <v>-2.06180246689706E-2</v>
      </c>
      <c r="P391" s="20">
        <v>-0.13577714373240399</v>
      </c>
      <c r="Q391" s="20">
        <v>-6.7267855872248428E-2</v>
      </c>
      <c r="R391" s="3">
        <f t="shared" si="50"/>
        <v>0</v>
      </c>
      <c r="S391" s="3">
        <f t="shared" si="51"/>
        <v>0</v>
      </c>
      <c r="T391" s="3">
        <f t="shared" si="52"/>
        <v>0</v>
      </c>
      <c r="U391" s="3">
        <f t="shared" si="53"/>
        <v>0</v>
      </c>
      <c r="V391" s="3">
        <f t="shared" si="54"/>
        <v>0</v>
      </c>
      <c r="W391" s="3">
        <f t="shared" si="55"/>
        <v>0</v>
      </c>
      <c r="X391" s="3">
        <f t="shared" si="56"/>
        <v>0</v>
      </c>
    </row>
    <row r="392" spans="1:24" x14ac:dyDescent="0.25">
      <c r="A392" s="35">
        <v>44789</v>
      </c>
      <c r="B392" s="36">
        <v>22</v>
      </c>
      <c r="C392" s="18" t="str">
        <f t="shared" si="49"/>
        <v>44789_22</v>
      </c>
      <c r="D392" s="20">
        <v>262.94610746083197</v>
      </c>
      <c r="E392" s="20">
        <v>600.43363000577574</v>
      </c>
      <c r="F392" s="20">
        <v>590.03660027945546</v>
      </c>
      <c r="G392" s="20">
        <v>447.19026247608264</v>
      </c>
      <c r="H392" s="20">
        <v>0.15234267451152442</v>
      </c>
      <c r="I392" s="20">
        <v>1.4881922865892534</v>
      </c>
      <c r="J392" s="20">
        <v>0.47168823384837122</v>
      </c>
      <c r="K392" s="20">
        <v>-31.968063254607944</v>
      </c>
      <c r="L392" s="20">
        <v>-73.210176484034832</v>
      </c>
      <c r="M392" s="20">
        <v>-65.165826309702851</v>
      </c>
      <c r="N392" s="20">
        <v>-53.727765941042755</v>
      </c>
      <c r="O392" s="20">
        <v>-1.6949296195651255E-2</v>
      </c>
      <c r="P392" s="20">
        <v>-0.12994192188224524</v>
      </c>
      <c r="Q392" s="20">
        <v>-5.6772884469627791E-2</v>
      </c>
      <c r="R392" s="3">
        <f t="shared" si="50"/>
        <v>0</v>
      </c>
      <c r="S392" s="3">
        <f t="shared" si="51"/>
        <v>0</v>
      </c>
      <c r="T392" s="3">
        <f t="shared" si="52"/>
        <v>0</v>
      </c>
      <c r="U392" s="3">
        <f t="shared" si="53"/>
        <v>0</v>
      </c>
      <c r="V392" s="3">
        <f t="shared" si="54"/>
        <v>0</v>
      </c>
      <c r="W392" s="3">
        <f t="shared" si="55"/>
        <v>0</v>
      </c>
      <c r="X392" s="3">
        <f t="shared" si="56"/>
        <v>0</v>
      </c>
    </row>
    <row r="393" spans="1:24" x14ac:dyDescent="0.25">
      <c r="A393" s="35">
        <v>44789</v>
      </c>
      <c r="B393" s="36">
        <v>23</v>
      </c>
      <c r="C393" s="18" t="str">
        <f t="shared" si="49"/>
        <v>44789_23</v>
      </c>
      <c r="D393" s="20">
        <v>233.75010162639649</v>
      </c>
      <c r="E393" s="20">
        <v>537.80947475020935</v>
      </c>
      <c r="F393" s="20">
        <v>529.58650049398477</v>
      </c>
      <c r="G393" s="20">
        <v>398.78218007056302</v>
      </c>
      <c r="H393" s="20">
        <v>0.13820240864367891</v>
      </c>
      <c r="I393" s="20">
        <v>1.3471764673750797</v>
      </c>
      <c r="J393" s="20">
        <v>0.42912895816184737</v>
      </c>
      <c r="K393" s="20">
        <v>-36.264584509767381</v>
      </c>
      <c r="L393" s="20">
        <v>-81.556535194460992</v>
      </c>
      <c r="M393" s="20">
        <v>-72.524496464100622</v>
      </c>
      <c r="N393" s="20">
        <v>-60.557198385948574</v>
      </c>
      <c r="O393" s="20">
        <v>-1.725028133719058E-2</v>
      </c>
      <c r="P393" s="20">
        <v>-0.14159009994778246</v>
      </c>
      <c r="Q393" s="20">
        <v>-5.7705451802654011E-2</v>
      </c>
      <c r="R393" s="3">
        <f t="shared" si="50"/>
        <v>0</v>
      </c>
      <c r="S393" s="3">
        <f t="shared" si="51"/>
        <v>0</v>
      </c>
      <c r="T393" s="3">
        <f t="shared" si="52"/>
        <v>0</v>
      </c>
      <c r="U393" s="3">
        <f t="shared" si="53"/>
        <v>0</v>
      </c>
      <c r="V393" s="3">
        <f t="shared" si="54"/>
        <v>0</v>
      </c>
      <c r="W393" s="3">
        <f t="shared" si="55"/>
        <v>0</v>
      </c>
      <c r="X393" s="3">
        <f t="shared" si="56"/>
        <v>0</v>
      </c>
    </row>
    <row r="394" spans="1:24" x14ac:dyDescent="0.25">
      <c r="A394" s="35">
        <v>44789</v>
      </c>
      <c r="B394" s="36">
        <v>24</v>
      </c>
      <c r="C394" s="18" t="str">
        <f t="shared" si="49"/>
        <v>44789_24</v>
      </c>
      <c r="D394" s="20">
        <v>198.41221545705019</v>
      </c>
      <c r="E394" s="20">
        <v>454.65246906270949</v>
      </c>
      <c r="F394" s="20">
        <v>444.70922993325655</v>
      </c>
      <c r="G394" s="20">
        <v>335.52946590943247</v>
      </c>
      <c r="H394" s="20">
        <v>0.12565017703841377</v>
      </c>
      <c r="I394" s="20">
        <v>1.1878157434445793</v>
      </c>
      <c r="J394" s="20">
        <v>0.39120387942286217</v>
      </c>
      <c r="K394" s="20">
        <v>-31.160319557317145</v>
      </c>
      <c r="L394" s="20">
        <v>-74.805511930819321</v>
      </c>
      <c r="M394" s="20">
        <v>-67.532991393414022</v>
      </c>
      <c r="N394" s="20">
        <v>-53.971948375524143</v>
      </c>
      <c r="O394" s="20">
        <v>-2.0538251388753273E-2</v>
      </c>
      <c r="P394" s="20">
        <v>-0.16140390649302594</v>
      </c>
      <c r="Q394" s="20">
        <v>-6.7151889604699505E-2</v>
      </c>
      <c r="R394" s="3">
        <f t="shared" si="50"/>
        <v>0</v>
      </c>
      <c r="S394" s="3">
        <f t="shared" si="51"/>
        <v>0</v>
      </c>
      <c r="T394" s="3">
        <f t="shared" si="52"/>
        <v>0</v>
      </c>
      <c r="U394" s="3">
        <f t="shared" si="53"/>
        <v>0</v>
      </c>
      <c r="V394" s="3">
        <f t="shared" si="54"/>
        <v>0</v>
      </c>
      <c r="W394" s="3">
        <f t="shared" si="55"/>
        <v>0</v>
      </c>
      <c r="X394" s="3">
        <f t="shared" si="56"/>
        <v>0</v>
      </c>
    </row>
    <row r="395" spans="1:24" x14ac:dyDescent="0.25">
      <c r="A395" s="35">
        <v>44790</v>
      </c>
      <c r="B395" s="36">
        <v>1</v>
      </c>
      <c r="C395" s="18" t="str">
        <f t="shared" si="49"/>
        <v>44790_1</v>
      </c>
      <c r="D395" s="20">
        <v>165.89709871247487</v>
      </c>
      <c r="E395" s="20">
        <v>374.14614001666934</v>
      </c>
      <c r="F395" s="20">
        <v>361.06693206997011</v>
      </c>
      <c r="G395" s="20">
        <v>275.26834836792517</v>
      </c>
      <c r="H395" s="20">
        <v>0.11125568622659734</v>
      </c>
      <c r="I395" s="20">
        <v>1.027246055252502</v>
      </c>
      <c r="J395" s="20">
        <v>0.34849079402227584</v>
      </c>
      <c r="K395" s="20">
        <v>-17.081530985495863</v>
      </c>
      <c r="L395" s="20">
        <v>-45.685129245587241</v>
      </c>
      <c r="M395" s="20">
        <v>-37.947624678238277</v>
      </c>
      <c r="N395" s="20">
        <v>-27.42064425837281</v>
      </c>
      <c r="O395" s="20">
        <v>-2.113647069357687E-2</v>
      </c>
      <c r="P395" s="20">
        <v>-0.15147547463909572</v>
      </c>
      <c r="Q395" s="20">
        <v>-6.8411206264879926E-2</v>
      </c>
      <c r="R395" s="3">
        <f t="shared" si="50"/>
        <v>0</v>
      </c>
      <c r="S395" s="3">
        <f t="shared" si="51"/>
        <v>0</v>
      </c>
      <c r="T395" s="3">
        <f t="shared" si="52"/>
        <v>0</v>
      </c>
      <c r="U395" s="3">
        <f t="shared" si="53"/>
        <v>0</v>
      </c>
      <c r="V395" s="3">
        <f t="shared" si="54"/>
        <v>0</v>
      </c>
      <c r="W395" s="3">
        <f t="shared" si="55"/>
        <v>0</v>
      </c>
      <c r="X395" s="3">
        <f t="shared" si="56"/>
        <v>0</v>
      </c>
    </row>
    <row r="396" spans="1:24" x14ac:dyDescent="0.25">
      <c r="A396" s="35">
        <v>44790</v>
      </c>
      <c r="B396" s="36">
        <v>2</v>
      </c>
      <c r="C396" s="18" t="str">
        <f t="shared" ref="C396:C459" si="57">CONCATENATE(A396,"_",B396)</f>
        <v>44790_2</v>
      </c>
      <c r="D396" s="20">
        <v>143.7841185219975</v>
      </c>
      <c r="E396" s="20">
        <v>317.02360545794534</v>
      </c>
      <c r="F396" s="20">
        <v>300.92406415208461</v>
      </c>
      <c r="G396" s="20">
        <v>233.13454558371717</v>
      </c>
      <c r="H396" s="20">
        <v>0.10247777520723489</v>
      </c>
      <c r="I396" s="20">
        <v>0.89279172859209688</v>
      </c>
      <c r="J396" s="20">
        <v>0.3223346124079054</v>
      </c>
      <c r="K396" s="20">
        <v>-13.067889884023121</v>
      </c>
      <c r="L396" s="20">
        <v>-36.442022166267208</v>
      </c>
      <c r="M396" s="20">
        <v>-28.528667811758567</v>
      </c>
      <c r="N396" s="20">
        <v>-18.926084093801457</v>
      </c>
      <c r="O396" s="20">
        <v>-1.9791419059151268E-2</v>
      </c>
      <c r="P396" s="20">
        <v>-0.15636310289051614</v>
      </c>
      <c r="Q396" s="20">
        <v>-6.443164907950652E-2</v>
      </c>
      <c r="R396" s="3">
        <f t="shared" ref="R396:R459" si="58">MAX(0,(K396-D396*0.2)*$T$5)+MAX(0,(K396-D396*0.3)*($U$5-$T$5))+MAX(0,(K396-D396*0.5)*($W$5-$V$5))+MAX(0,(K396-D396*0.8)*($X$5-$W$5))</f>
        <v>0</v>
      </c>
      <c r="S396" s="3">
        <f t="shared" ref="S396:S459" si="59">MAX(0,(L396-E396*0.2)*$T$5)+MAX(0,(L396-E396*0.3)*($U$5-$T$5))+MAX(0,(L396-E396*0.5)*($W$5-$V$5))+MAX(0,(L396-E396*0.8)*($X$5-$W$5))</f>
        <v>0</v>
      </c>
      <c r="T396" s="3">
        <f t="shared" ref="T396:T459" si="60">MAX(0,(M396-F396*0.2)*$T$5)+MAX(0,(M396-F396*0.3)*($U$5-$T$5))+MAX(0,(M396-F396*0.5)*($W$5-$V$5))+MAX(0,(M396-F396*0.8)*($X$5-$W$5))</f>
        <v>0</v>
      </c>
      <c r="U396" s="3">
        <f t="shared" ref="U396:U459" si="61">MAX(0,(N396-G396*0.2)*$T$5)+MAX(0,(N396-G396*0.3)*($U$5-$T$5))+MAX(0,(N396-G396*0.5)*($W$5-$V$5))+MAX(0,(N396-G396*0.8)*($X$5-$W$5))</f>
        <v>0</v>
      </c>
      <c r="V396" s="3">
        <f t="shared" ref="V396:V459" si="62">MAX(0,(O396-H396*0.2)*$T$5)+MAX(0,(O396-H396*0.3)*($U$5-$T$5))+MAX(0,(O396-H396*0.5)*($W$5-$V$5))+MAX(0,(O396-H396*0.8)*($X$5-$W$5))</f>
        <v>0</v>
      </c>
      <c r="W396" s="3">
        <f t="shared" ref="W396:W459" si="63">MAX(0,(P396-I396*0.2)*$T$5)+MAX(0,(P396-I396*0.3)*($U$5-$T$5))+MAX(0,(P396-I396*0.5)*($W$5-$V$5))+MAX(0,(P396-I396*0.8)*($X$5-$W$5))</f>
        <v>0</v>
      </c>
      <c r="X396" s="3">
        <f t="shared" ref="X396:X459" si="64">MAX(0,(Q396-J396*0.2)*$T$5)+MAX(0,(Q396-J396*0.3)*($U$5-$T$5))+MAX(0,(Q396-J396*0.5)*($W$5-$V$5))+MAX(0,(Q396-J396*0.8)*($X$5-$W$5))</f>
        <v>0</v>
      </c>
    </row>
    <row r="397" spans="1:24" x14ac:dyDescent="0.25">
      <c r="A397" s="35">
        <v>44790</v>
      </c>
      <c r="B397" s="36">
        <v>3</v>
      </c>
      <c r="C397" s="18" t="str">
        <f t="shared" si="57"/>
        <v>44790_3</v>
      </c>
      <c r="D397" s="20">
        <v>131.86173120573565</v>
      </c>
      <c r="E397" s="20">
        <v>286.58003251111575</v>
      </c>
      <c r="F397" s="20">
        <v>270.13552446166483</v>
      </c>
      <c r="G397" s="20">
        <v>211.16108105964406</v>
      </c>
      <c r="H397" s="20">
        <v>9.6537335607344454E-2</v>
      </c>
      <c r="I397" s="20">
        <v>0.83011708979005916</v>
      </c>
      <c r="J397" s="20">
        <v>0.30461097173479584</v>
      </c>
      <c r="K397" s="20">
        <v>-13.841429450957349</v>
      </c>
      <c r="L397" s="20">
        <v>-38.397653933557699</v>
      </c>
      <c r="M397" s="20">
        <v>-30.120855490937753</v>
      </c>
      <c r="N397" s="20">
        <v>-19.750144090820996</v>
      </c>
      <c r="O397" s="20">
        <v>-2.0891946601781609E-2</v>
      </c>
      <c r="P397" s="20">
        <v>-0.16382353063552854</v>
      </c>
      <c r="Q397" s="20">
        <v>-6.7607344059483265E-2</v>
      </c>
      <c r="R397" s="3">
        <f t="shared" si="58"/>
        <v>0</v>
      </c>
      <c r="S397" s="3">
        <f t="shared" si="59"/>
        <v>0</v>
      </c>
      <c r="T397" s="3">
        <f t="shared" si="60"/>
        <v>0</v>
      </c>
      <c r="U397" s="3">
        <f t="shared" si="61"/>
        <v>0</v>
      </c>
      <c r="V397" s="3">
        <f t="shared" si="62"/>
        <v>0</v>
      </c>
      <c r="W397" s="3">
        <f t="shared" si="63"/>
        <v>0</v>
      </c>
      <c r="X397" s="3">
        <f t="shared" si="64"/>
        <v>0</v>
      </c>
    </row>
    <row r="398" spans="1:24" x14ac:dyDescent="0.25">
      <c r="A398" s="35">
        <v>44790</v>
      </c>
      <c r="B398" s="36">
        <v>4</v>
      </c>
      <c r="C398" s="18" t="str">
        <f t="shared" si="57"/>
        <v>44790_4</v>
      </c>
      <c r="D398" s="20">
        <v>126.31578485880082</v>
      </c>
      <c r="E398" s="20">
        <v>271.53943437193573</v>
      </c>
      <c r="F398" s="20">
        <v>254.02115746493638</v>
      </c>
      <c r="G398" s="20">
        <v>200.64093942535408</v>
      </c>
      <c r="H398" s="20">
        <v>9.5443879481372854E-2</v>
      </c>
      <c r="I398" s="20">
        <v>0.80392806432300712</v>
      </c>
      <c r="J398" s="20">
        <v>0.30096845576215342</v>
      </c>
      <c r="K398" s="20">
        <v>-15.023841885478394</v>
      </c>
      <c r="L398" s="20">
        <v>-41.271208031136624</v>
      </c>
      <c r="M398" s="20">
        <v>-32.915302281874794</v>
      </c>
      <c r="N398" s="20">
        <v>-21.612234830320517</v>
      </c>
      <c r="O398" s="20">
        <v>-2.2105262405311198E-2</v>
      </c>
      <c r="P398" s="20">
        <v>-0.17741773525898033</v>
      </c>
      <c r="Q398" s="20">
        <v>-7.1208476565495185E-2</v>
      </c>
      <c r="R398" s="3">
        <f t="shared" si="58"/>
        <v>0</v>
      </c>
      <c r="S398" s="3">
        <f t="shared" si="59"/>
        <v>0</v>
      </c>
      <c r="T398" s="3">
        <f t="shared" si="60"/>
        <v>0</v>
      </c>
      <c r="U398" s="3">
        <f t="shared" si="61"/>
        <v>0</v>
      </c>
      <c r="V398" s="3">
        <f t="shared" si="62"/>
        <v>0</v>
      </c>
      <c r="W398" s="3">
        <f t="shared" si="63"/>
        <v>0</v>
      </c>
      <c r="X398" s="3">
        <f t="shared" si="64"/>
        <v>0</v>
      </c>
    </row>
    <row r="399" spans="1:24" x14ac:dyDescent="0.25">
      <c r="A399" s="35">
        <v>44790</v>
      </c>
      <c r="B399" s="36">
        <v>5</v>
      </c>
      <c r="C399" s="18" t="str">
        <f t="shared" si="57"/>
        <v>44790_5</v>
      </c>
      <c r="D399" s="20">
        <v>124.25167189656128</v>
      </c>
      <c r="E399" s="20">
        <v>266.78142304790276</v>
      </c>
      <c r="F399" s="20">
        <v>248.0219456509937</v>
      </c>
      <c r="G399" s="20">
        <v>196.94649036195565</v>
      </c>
      <c r="H399" s="20">
        <v>9.698001154948091E-2</v>
      </c>
      <c r="I399" s="20">
        <v>0.80446437807587035</v>
      </c>
      <c r="J399" s="20">
        <v>0.30529901789149017</v>
      </c>
      <c r="K399" s="20">
        <v>-15.040012180656719</v>
      </c>
      <c r="L399" s="20">
        <v>-41.28307028751275</v>
      </c>
      <c r="M399" s="20">
        <v>-33.064986626890402</v>
      </c>
      <c r="N399" s="20">
        <v>-21.620962379277664</v>
      </c>
      <c r="O399" s="20">
        <v>-2.1757715988731843E-2</v>
      </c>
      <c r="P399" s="20">
        <v>-0.17687573929517592</v>
      </c>
      <c r="Q399" s="20">
        <v>-7.0244102715379203E-2</v>
      </c>
      <c r="R399" s="3">
        <f t="shared" si="58"/>
        <v>0</v>
      </c>
      <c r="S399" s="3">
        <f t="shared" si="59"/>
        <v>0</v>
      </c>
      <c r="T399" s="3">
        <f t="shared" si="60"/>
        <v>0</v>
      </c>
      <c r="U399" s="3">
        <f t="shared" si="61"/>
        <v>0</v>
      </c>
      <c r="V399" s="3">
        <f t="shared" si="62"/>
        <v>0</v>
      </c>
      <c r="W399" s="3">
        <f t="shared" si="63"/>
        <v>0</v>
      </c>
      <c r="X399" s="3">
        <f t="shared" si="64"/>
        <v>0</v>
      </c>
    </row>
    <row r="400" spans="1:24" x14ac:dyDescent="0.25">
      <c r="A400" s="35">
        <v>44790</v>
      </c>
      <c r="B400" s="36">
        <v>6</v>
      </c>
      <c r="C400" s="18" t="str">
        <f t="shared" si="57"/>
        <v>44790_6</v>
      </c>
      <c r="D400" s="20">
        <v>129.42164504999531</v>
      </c>
      <c r="E400" s="20">
        <v>279.92053503530553</v>
      </c>
      <c r="F400" s="20">
        <v>261.18675385432363</v>
      </c>
      <c r="G400" s="20">
        <v>205.5928333407609</v>
      </c>
      <c r="H400" s="20">
        <v>9.7858009502750254E-2</v>
      </c>
      <c r="I400" s="20">
        <v>0.81977787405189018</v>
      </c>
      <c r="J400" s="20">
        <v>0.30829383190875492</v>
      </c>
      <c r="K400" s="20">
        <v>-14.639950225573498</v>
      </c>
      <c r="L400" s="20">
        <v>-41.027301453041858</v>
      </c>
      <c r="M400" s="20">
        <v>-32.902271384033391</v>
      </c>
      <c r="N400" s="20">
        <v>-21.15752808358728</v>
      </c>
      <c r="O400" s="20">
        <v>-2.2618692892365396E-2</v>
      </c>
      <c r="P400" s="20">
        <v>-0.18344429313750282</v>
      </c>
      <c r="Q400" s="20">
        <v>-7.282736701788059E-2</v>
      </c>
      <c r="R400" s="3">
        <f t="shared" si="58"/>
        <v>0</v>
      </c>
      <c r="S400" s="3">
        <f t="shared" si="59"/>
        <v>0</v>
      </c>
      <c r="T400" s="3">
        <f t="shared" si="60"/>
        <v>0</v>
      </c>
      <c r="U400" s="3">
        <f t="shared" si="61"/>
        <v>0</v>
      </c>
      <c r="V400" s="3">
        <f t="shared" si="62"/>
        <v>0</v>
      </c>
      <c r="W400" s="3">
        <f t="shared" si="63"/>
        <v>0</v>
      </c>
      <c r="X400" s="3">
        <f t="shared" si="64"/>
        <v>0</v>
      </c>
    </row>
    <row r="401" spans="1:24" x14ac:dyDescent="0.25">
      <c r="A401" s="35">
        <v>44790</v>
      </c>
      <c r="B401" s="36">
        <v>7</v>
      </c>
      <c r="C401" s="18" t="str">
        <f t="shared" si="57"/>
        <v>44790_7</v>
      </c>
      <c r="D401" s="20">
        <v>160.86376989311151</v>
      </c>
      <c r="E401" s="20">
        <v>349.59184479327536</v>
      </c>
      <c r="F401" s="20">
        <v>329.98160361068557</v>
      </c>
      <c r="G401" s="20">
        <v>258.05811860959778</v>
      </c>
      <c r="H401" s="20">
        <v>0.10939568926113259</v>
      </c>
      <c r="I401" s="20">
        <v>0.96554986489606021</v>
      </c>
      <c r="J401" s="20">
        <v>0.34310295791832723</v>
      </c>
      <c r="K401" s="20">
        <v>-11.684984591455013</v>
      </c>
      <c r="L401" s="20">
        <v>-36.169449935252956</v>
      </c>
      <c r="M401" s="20">
        <v>-28.93754973206013</v>
      </c>
      <c r="N401" s="20">
        <v>-16.461447586267965</v>
      </c>
      <c r="O401" s="20">
        <v>-2.0996100098022833E-2</v>
      </c>
      <c r="P401" s="20">
        <v>-0.16573413625636027</v>
      </c>
      <c r="Q401" s="20">
        <v>-6.8259947005976887E-2</v>
      </c>
      <c r="R401" s="3">
        <f t="shared" si="58"/>
        <v>0</v>
      </c>
      <c r="S401" s="3">
        <f t="shared" si="59"/>
        <v>0</v>
      </c>
      <c r="T401" s="3">
        <f t="shared" si="60"/>
        <v>0</v>
      </c>
      <c r="U401" s="3">
        <f t="shared" si="61"/>
        <v>0</v>
      </c>
      <c r="V401" s="3">
        <f t="shared" si="62"/>
        <v>0</v>
      </c>
      <c r="W401" s="3">
        <f t="shared" si="63"/>
        <v>0</v>
      </c>
      <c r="X401" s="3">
        <f t="shared" si="64"/>
        <v>0</v>
      </c>
    </row>
    <row r="402" spans="1:24" x14ac:dyDescent="0.25">
      <c r="A402" s="35">
        <v>44790</v>
      </c>
      <c r="B402" s="36">
        <v>8</v>
      </c>
      <c r="C402" s="18" t="str">
        <f t="shared" si="57"/>
        <v>44790_8</v>
      </c>
      <c r="D402" s="20">
        <v>195.47171254380964</v>
      </c>
      <c r="E402" s="20">
        <v>425.08870298750037</v>
      </c>
      <c r="F402" s="20">
        <v>399.46667939162558</v>
      </c>
      <c r="G402" s="20">
        <v>316.3344234436579</v>
      </c>
      <c r="H402" s="20">
        <v>0.1127281113052743</v>
      </c>
      <c r="I402" s="20">
        <v>1.0842150851902914</v>
      </c>
      <c r="J402" s="20">
        <v>0.35464983303649056</v>
      </c>
      <c r="K402" s="20">
        <v>-25.443048234185227</v>
      </c>
      <c r="L402" s="20">
        <v>-65.749215538280097</v>
      </c>
      <c r="M402" s="20">
        <v>-63.001062872902182</v>
      </c>
      <c r="N402" s="20">
        <v>-44.265839438858592</v>
      </c>
      <c r="O402" s="20">
        <v>-1.9342700104659449E-2</v>
      </c>
      <c r="P402" s="20">
        <v>-0.15093135703040289</v>
      </c>
      <c r="Q402" s="20">
        <v>-6.3527117468560518E-2</v>
      </c>
      <c r="R402" s="3">
        <f t="shared" si="58"/>
        <v>0</v>
      </c>
      <c r="S402" s="3">
        <f t="shared" si="59"/>
        <v>0</v>
      </c>
      <c r="T402" s="3">
        <f t="shared" si="60"/>
        <v>0</v>
      </c>
      <c r="U402" s="3">
        <f t="shared" si="61"/>
        <v>0</v>
      </c>
      <c r="V402" s="3">
        <f t="shared" si="62"/>
        <v>0</v>
      </c>
      <c r="W402" s="3">
        <f t="shared" si="63"/>
        <v>0</v>
      </c>
      <c r="X402" s="3">
        <f t="shared" si="64"/>
        <v>0</v>
      </c>
    </row>
    <row r="403" spans="1:24" x14ac:dyDescent="0.25">
      <c r="A403" s="35">
        <v>44790</v>
      </c>
      <c r="B403" s="36">
        <v>9</v>
      </c>
      <c r="C403" s="18" t="str">
        <f t="shared" si="57"/>
        <v>44790_9</v>
      </c>
      <c r="D403" s="20">
        <v>218.23418725558184</v>
      </c>
      <c r="E403" s="20">
        <v>475.03114285517933</v>
      </c>
      <c r="F403" s="20">
        <v>441.6836002680015</v>
      </c>
      <c r="G403" s="20">
        <v>351.25965499838696</v>
      </c>
      <c r="H403" s="20">
        <v>0.12190558287339336</v>
      </c>
      <c r="I403" s="20">
        <v>1.2033105348843278</v>
      </c>
      <c r="J403" s="20">
        <v>0.38187424921914487</v>
      </c>
      <c r="K403" s="20">
        <v>-25.468396412806882</v>
      </c>
      <c r="L403" s="20">
        <v>-61.214120489797793</v>
      </c>
      <c r="M403" s="20">
        <v>-59.981918028935567</v>
      </c>
      <c r="N403" s="20">
        <v>-47.255423357298682</v>
      </c>
      <c r="O403" s="20">
        <v>-7.6826237306537098E-3</v>
      </c>
      <c r="P403" s="20">
        <v>-6.0845566272899262E-2</v>
      </c>
      <c r="Q403" s="20">
        <v>-3.0209369991731988E-2</v>
      </c>
      <c r="R403" s="3">
        <f t="shared" si="58"/>
        <v>0</v>
      </c>
      <c r="S403" s="3">
        <f t="shared" si="59"/>
        <v>0</v>
      </c>
      <c r="T403" s="3">
        <f t="shared" si="60"/>
        <v>0</v>
      </c>
      <c r="U403" s="3">
        <f t="shared" si="61"/>
        <v>0</v>
      </c>
      <c r="V403" s="3">
        <f t="shared" si="62"/>
        <v>0</v>
      </c>
      <c r="W403" s="3">
        <f t="shared" si="63"/>
        <v>0</v>
      </c>
      <c r="X403" s="3">
        <f t="shared" si="64"/>
        <v>0</v>
      </c>
    </row>
    <row r="404" spans="1:24" x14ac:dyDescent="0.25">
      <c r="A404" s="35">
        <v>44790</v>
      </c>
      <c r="B404" s="36">
        <v>10</v>
      </c>
      <c r="C404" s="18" t="str">
        <f t="shared" si="57"/>
        <v>44790_10</v>
      </c>
      <c r="D404" s="20">
        <v>242.26361771110453</v>
      </c>
      <c r="E404" s="20">
        <v>527.92449200729004</v>
      </c>
      <c r="F404" s="20">
        <v>490.49787021212074</v>
      </c>
      <c r="G404" s="20">
        <v>390.84311729220133</v>
      </c>
      <c r="H404" s="20">
        <v>0.13197376238077368</v>
      </c>
      <c r="I404" s="20">
        <v>1.3260266728781307</v>
      </c>
      <c r="J404" s="20">
        <v>0.41063971542644206</v>
      </c>
      <c r="K404" s="20">
        <v>-18.641249590667712</v>
      </c>
      <c r="L404" s="20">
        <v>-42.223124980856994</v>
      </c>
      <c r="M404" s="20">
        <v>-42.572696655042705</v>
      </c>
      <c r="N404" s="20">
        <v>-35.25836448888812</v>
      </c>
      <c r="O404" s="20">
        <v>7.505954563241166E-3</v>
      </c>
      <c r="P404" s="20">
        <v>4.6800186472403055E-2</v>
      </c>
      <c r="Q404" s="20">
        <v>1.3917831639050542E-2</v>
      </c>
      <c r="R404" s="3">
        <f t="shared" si="58"/>
        <v>0</v>
      </c>
      <c r="S404" s="3">
        <f t="shared" si="59"/>
        <v>0</v>
      </c>
      <c r="T404" s="3">
        <f t="shared" si="60"/>
        <v>0</v>
      </c>
      <c r="U404" s="3">
        <f t="shared" si="61"/>
        <v>0</v>
      </c>
      <c r="V404" s="3">
        <f t="shared" si="62"/>
        <v>0</v>
      </c>
      <c r="W404" s="3">
        <f t="shared" si="63"/>
        <v>0</v>
      </c>
      <c r="X404" s="3">
        <f t="shared" si="64"/>
        <v>0</v>
      </c>
    </row>
    <row r="405" spans="1:24" x14ac:dyDescent="0.25">
      <c r="A405" s="35">
        <v>44790</v>
      </c>
      <c r="B405" s="36">
        <v>11</v>
      </c>
      <c r="C405" s="18" t="str">
        <f t="shared" si="57"/>
        <v>44790_11</v>
      </c>
      <c r="D405" s="20">
        <v>255.72595691712141</v>
      </c>
      <c r="E405" s="20">
        <v>557.43060082978616</v>
      </c>
      <c r="F405" s="20">
        <v>518.23882563898019</v>
      </c>
      <c r="G405" s="20">
        <v>413.89014915406847</v>
      </c>
      <c r="H405" s="20">
        <v>0.13644487159838314</v>
      </c>
      <c r="I405" s="20">
        <v>1.4009819050790469</v>
      </c>
      <c r="J405" s="20">
        <v>0.42381288187783372</v>
      </c>
      <c r="K405" s="20">
        <v>-17.903609535275265</v>
      </c>
      <c r="L405" s="20">
        <v>-39.597878679809597</v>
      </c>
      <c r="M405" s="20">
        <v>-40.326882156960806</v>
      </c>
      <c r="N405" s="20">
        <v>-32.907973003310133</v>
      </c>
      <c r="O405" s="20">
        <v>2.5493963493617572E-2</v>
      </c>
      <c r="P405" s="20">
        <v>0.13137853224391013</v>
      </c>
      <c r="Q405" s="20">
        <v>6.5823145545828479E-2</v>
      </c>
      <c r="R405" s="3">
        <f t="shared" si="58"/>
        <v>0</v>
      </c>
      <c r="S405" s="3">
        <f t="shared" si="59"/>
        <v>0</v>
      </c>
      <c r="T405" s="3">
        <f t="shared" si="60"/>
        <v>0</v>
      </c>
      <c r="U405" s="3">
        <f t="shared" si="61"/>
        <v>0</v>
      </c>
      <c r="V405" s="3">
        <f t="shared" si="62"/>
        <v>0</v>
      </c>
      <c r="W405" s="3">
        <f t="shared" si="63"/>
        <v>0</v>
      </c>
      <c r="X405" s="3">
        <f t="shared" si="64"/>
        <v>0</v>
      </c>
    </row>
    <row r="406" spans="1:24" x14ac:dyDescent="0.25">
      <c r="A406" s="35">
        <v>44790</v>
      </c>
      <c r="B406" s="36">
        <v>12</v>
      </c>
      <c r="C406" s="18" t="str">
        <f t="shared" si="57"/>
        <v>44790_12</v>
      </c>
      <c r="D406" s="20">
        <v>264.46462573601417</v>
      </c>
      <c r="E406" s="20">
        <v>569.69983123009479</v>
      </c>
      <c r="F406" s="20">
        <v>528.09048576813848</v>
      </c>
      <c r="G406" s="20">
        <v>425.52806907653763</v>
      </c>
      <c r="H406" s="20">
        <v>0.13319129533009033</v>
      </c>
      <c r="I406" s="20">
        <v>1.3990437485302578</v>
      </c>
      <c r="J406" s="20">
        <v>0.41375400598363649</v>
      </c>
      <c r="K406" s="20">
        <v>-14.823218722050315</v>
      </c>
      <c r="L406" s="20">
        <v>-32.760474706171777</v>
      </c>
      <c r="M406" s="20">
        <v>-36.757757537283084</v>
      </c>
      <c r="N406" s="20">
        <v>-28.783986655526352</v>
      </c>
      <c r="O406" s="20">
        <v>2.5060205494882748E-2</v>
      </c>
      <c r="P406" s="20">
        <v>0.14337036819362223</v>
      </c>
      <c r="Q406" s="20">
        <v>6.4960752852624565E-2</v>
      </c>
      <c r="R406" s="3">
        <f t="shared" si="58"/>
        <v>0</v>
      </c>
      <c r="S406" s="3">
        <f t="shared" si="59"/>
        <v>0</v>
      </c>
      <c r="T406" s="3">
        <f t="shared" si="60"/>
        <v>0</v>
      </c>
      <c r="U406" s="3">
        <f t="shared" si="61"/>
        <v>0</v>
      </c>
      <c r="V406" s="3">
        <f t="shared" si="62"/>
        <v>0</v>
      </c>
      <c r="W406" s="3">
        <f t="shared" si="63"/>
        <v>0</v>
      </c>
      <c r="X406" s="3">
        <f t="shared" si="64"/>
        <v>0</v>
      </c>
    </row>
    <row r="407" spans="1:24" x14ac:dyDescent="0.25">
      <c r="A407" s="35">
        <v>44790</v>
      </c>
      <c r="B407" s="36">
        <v>13</v>
      </c>
      <c r="C407" s="18" t="str">
        <f t="shared" si="57"/>
        <v>44790_13</v>
      </c>
      <c r="D407" s="20">
        <v>261.30600582941952</v>
      </c>
      <c r="E407" s="20">
        <v>567.06947303154334</v>
      </c>
      <c r="F407" s="20">
        <v>526.77479734845724</v>
      </c>
      <c r="G407" s="20">
        <v>424.41378109377297</v>
      </c>
      <c r="H407" s="20">
        <v>0.13901794299514583</v>
      </c>
      <c r="I407" s="20">
        <v>1.4583983150777875</v>
      </c>
      <c r="J407" s="20">
        <v>0.43082293788921533</v>
      </c>
      <c r="K407" s="20">
        <v>-13.83969678932932</v>
      </c>
      <c r="L407" s="20">
        <v>-30.560857264641847</v>
      </c>
      <c r="M407" s="20">
        <v>-34.362113398995461</v>
      </c>
      <c r="N407" s="20">
        <v>-26.933670452617534</v>
      </c>
      <c r="O407" s="20">
        <v>2.7354065773312477E-2</v>
      </c>
      <c r="P407" s="20">
        <v>0.14953072445181195</v>
      </c>
      <c r="Q407" s="20">
        <v>7.1674475847463254E-2</v>
      </c>
      <c r="R407" s="3">
        <f t="shared" si="58"/>
        <v>0</v>
      </c>
      <c r="S407" s="3">
        <f t="shared" si="59"/>
        <v>0</v>
      </c>
      <c r="T407" s="3">
        <f t="shared" si="60"/>
        <v>0</v>
      </c>
      <c r="U407" s="3">
        <f t="shared" si="61"/>
        <v>0</v>
      </c>
      <c r="V407" s="3">
        <f t="shared" si="62"/>
        <v>0</v>
      </c>
      <c r="W407" s="3">
        <f t="shared" si="63"/>
        <v>0</v>
      </c>
      <c r="X407" s="3">
        <f t="shared" si="64"/>
        <v>0</v>
      </c>
    </row>
    <row r="408" spans="1:24" x14ac:dyDescent="0.25">
      <c r="A408" s="35">
        <v>44790</v>
      </c>
      <c r="B408" s="36">
        <v>14</v>
      </c>
      <c r="C408" s="18" t="str">
        <f t="shared" si="57"/>
        <v>44790_14</v>
      </c>
      <c r="D408" s="20">
        <v>260.35575387654922</v>
      </c>
      <c r="E408" s="20">
        <v>559.90358418113578</v>
      </c>
      <c r="F408" s="20">
        <v>521.07780802111324</v>
      </c>
      <c r="G408" s="20">
        <v>420.8110547856765</v>
      </c>
      <c r="H408" s="20">
        <v>0.13312255129343636</v>
      </c>
      <c r="I408" s="20">
        <v>1.3666046361104991</v>
      </c>
      <c r="J408" s="20">
        <v>0.41343388332358066</v>
      </c>
      <c r="K408" s="20">
        <v>-14.477682808376871</v>
      </c>
      <c r="L408" s="20">
        <v>-34.49898787276868</v>
      </c>
      <c r="M408" s="20">
        <v>-35.515878347816709</v>
      </c>
      <c r="N408" s="20">
        <v>-28.409760068990032</v>
      </c>
      <c r="O408" s="20">
        <v>2.3103484685324964E-2</v>
      </c>
      <c r="P408" s="20">
        <v>0.11236190483352584</v>
      </c>
      <c r="Q408" s="20">
        <v>5.9488472994367478E-2</v>
      </c>
      <c r="R408" s="3">
        <f t="shared" si="58"/>
        <v>0</v>
      </c>
      <c r="S408" s="3">
        <f t="shared" si="59"/>
        <v>0</v>
      </c>
      <c r="T408" s="3">
        <f t="shared" si="60"/>
        <v>0</v>
      </c>
      <c r="U408" s="3">
        <f t="shared" si="61"/>
        <v>0</v>
      </c>
      <c r="V408" s="3">
        <f t="shared" si="62"/>
        <v>0</v>
      </c>
      <c r="W408" s="3">
        <f t="shared" si="63"/>
        <v>0</v>
      </c>
      <c r="X408" s="3">
        <f t="shared" si="64"/>
        <v>0</v>
      </c>
    </row>
    <row r="409" spans="1:24" x14ac:dyDescent="0.25">
      <c r="A409" s="35">
        <v>44790</v>
      </c>
      <c r="B409" s="36">
        <v>15</v>
      </c>
      <c r="C409" s="18" t="str">
        <f t="shared" si="57"/>
        <v>44790_15</v>
      </c>
      <c r="D409" s="20">
        <v>255.95624772166474</v>
      </c>
      <c r="E409" s="20">
        <v>557.41422951059542</v>
      </c>
      <c r="F409" s="20">
        <v>519.73918445676225</v>
      </c>
      <c r="G409" s="20">
        <v>415.96082023419547</v>
      </c>
      <c r="H409" s="20">
        <v>0.13557792374090549</v>
      </c>
      <c r="I409" s="20">
        <v>1.4075418092584691</v>
      </c>
      <c r="J409" s="20">
        <v>0.42006124485699226</v>
      </c>
      <c r="K409" s="20">
        <v>-14.326183869340655</v>
      </c>
      <c r="L409" s="20">
        <v>-31.032037271627036</v>
      </c>
      <c r="M409" s="20">
        <v>-31.950054967887507</v>
      </c>
      <c r="N409" s="20">
        <v>-27.821126726773926</v>
      </c>
      <c r="O409" s="20">
        <v>2.2465955546981966E-2</v>
      </c>
      <c r="P409" s="20">
        <v>0.12716369416891246</v>
      </c>
      <c r="Q409" s="20">
        <v>5.7877250253853499E-2</v>
      </c>
      <c r="R409" s="3">
        <f t="shared" si="58"/>
        <v>0</v>
      </c>
      <c r="S409" s="3">
        <f t="shared" si="59"/>
        <v>0</v>
      </c>
      <c r="T409" s="3">
        <f t="shared" si="60"/>
        <v>0</v>
      </c>
      <c r="U409" s="3">
        <f t="shared" si="61"/>
        <v>0</v>
      </c>
      <c r="V409" s="3">
        <f t="shared" si="62"/>
        <v>0</v>
      </c>
      <c r="W409" s="3">
        <f t="shared" si="63"/>
        <v>0</v>
      </c>
      <c r="X409" s="3">
        <f t="shared" si="64"/>
        <v>0</v>
      </c>
    </row>
    <row r="410" spans="1:24" x14ac:dyDescent="0.25">
      <c r="A410" s="35">
        <v>44790</v>
      </c>
      <c r="B410" s="36">
        <v>16</v>
      </c>
      <c r="C410" s="18" t="str">
        <f t="shared" si="57"/>
        <v>44790_16</v>
      </c>
      <c r="D410" s="20">
        <v>254.87144675892466</v>
      </c>
      <c r="E410" s="20">
        <v>550.7310114813946</v>
      </c>
      <c r="F410" s="20">
        <v>513.63799624417732</v>
      </c>
      <c r="G410" s="20">
        <v>411.79276743925664</v>
      </c>
      <c r="H410" s="20">
        <v>0.15143400974112309</v>
      </c>
      <c r="I410" s="20">
        <v>1.4176129631513477</v>
      </c>
      <c r="J410" s="20">
        <v>0.46679824730044533</v>
      </c>
      <c r="K410" s="20">
        <v>-15.663465056397612</v>
      </c>
      <c r="L410" s="20">
        <v>-31.618257995976791</v>
      </c>
      <c r="M410" s="20">
        <v>-32.285943320113255</v>
      </c>
      <c r="N410" s="20">
        <v>-28.990785281122356</v>
      </c>
      <c r="O410" s="20">
        <v>3.3751055872552053E-2</v>
      </c>
      <c r="P410" s="20">
        <v>0.18375831111801602</v>
      </c>
      <c r="Q410" s="20">
        <v>9.0456580695428002E-2</v>
      </c>
      <c r="R410" s="3">
        <f t="shared" si="58"/>
        <v>0</v>
      </c>
      <c r="S410" s="3">
        <f t="shared" si="59"/>
        <v>0</v>
      </c>
      <c r="T410" s="3">
        <f t="shared" si="60"/>
        <v>0</v>
      </c>
      <c r="U410" s="3">
        <f t="shared" si="61"/>
        <v>0</v>
      </c>
      <c r="V410" s="3">
        <f t="shared" si="62"/>
        <v>2.6896467468478201E-2</v>
      </c>
      <c r="W410" s="3">
        <f t="shared" si="63"/>
        <v>0</v>
      </c>
      <c r="X410" s="3">
        <f t="shared" si="64"/>
        <v>0</v>
      </c>
    </row>
    <row r="411" spans="1:24" x14ac:dyDescent="0.25">
      <c r="A411" s="35">
        <v>44790</v>
      </c>
      <c r="B411" s="36">
        <v>17</v>
      </c>
      <c r="C411" s="18" t="str">
        <f t="shared" si="57"/>
        <v>44790_17</v>
      </c>
      <c r="D411" s="20">
        <v>248.51834047505017</v>
      </c>
      <c r="E411" s="20">
        <v>541.2055444333572</v>
      </c>
      <c r="F411" s="20">
        <v>506.20188615344398</v>
      </c>
      <c r="G411" s="20">
        <v>402.19933261861536</v>
      </c>
      <c r="H411" s="20">
        <v>0.14255967350102336</v>
      </c>
      <c r="I411" s="20">
        <v>1.3706317450876029</v>
      </c>
      <c r="J411" s="20">
        <v>0.44138246522410707</v>
      </c>
      <c r="K411" s="20">
        <v>-18.547721862576477</v>
      </c>
      <c r="L411" s="20">
        <v>-38.267025414122848</v>
      </c>
      <c r="M411" s="20">
        <v>-38.465036547459988</v>
      </c>
      <c r="N411" s="20">
        <v>-33.589468057171324</v>
      </c>
      <c r="O411" s="20">
        <v>1.5049321164840855E-2</v>
      </c>
      <c r="P411" s="20">
        <v>9.6660697967174469E-2</v>
      </c>
      <c r="Q411" s="20">
        <v>3.609254679689175E-2</v>
      </c>
      <c r="R411" s="3">
        <f t="shared" si="58"/>
        <v>0</v>
      </c>
      <c r="S411" s="3">
        <f t="shared" si="59"/>
        <v>0</v>
      </c>
      <c r="T411" s="3">
        <f t="shared" si="60"/>
        <v>0</v>
      </c>
      <c r="U411" s="3">
        <f t="shared" si="61"/>
        <v>0</v>
      </c>
      <c r="V411" s="3">
        <f t="shared" si="62"/>
        <v>0</v>
      </c>
      <c r="W411" s="3">
        <f t="shared" si="63"/>
        <v>0</v>
      </c>
      <c r="X411" s="3">
        <f t="shared" si="64"/>
        <v>0</v>
      </c>
    </row>
    <row r="412" spans="1:24" x14ac:dyDescent="0.25">
      <c r="A412" s="35">
        <v>44790</v>
      </c>
      <c r="B412" s="36">
        <v>18</v>
      </c>
      <c r="C412" s="18" t="str">
        <f t="shared" si="57"/>
        <v>44790_18</v>
      </c>
      <c r="D412" s="20">
        <v>241.22045278032493</v>
      </c>
      <c r="E412" s="20">
        <v>525.88410539432266</v>
      </c>
      <c r="F412" s="20">
        <v>495.16171494985736</v>
      </c>
      <c r="G412" s="20">
        <v>391.93574931089688</v>
      </c>
      <c r="H412" s="20">
        <v>0.12435095978136325</v>
      </c>
      <c r="I412" s="20">
        <v>1.2562953691954715</v>
      </c>
      <c r="J412" s="20">
        <v>0.39085075245166101</v>
      </c>
      <c r="K412" s="20">
        <v>-22.783404572012593</v>
      </c>
      <c r="L412" s="20">
        <v>-51.26212143477774</v>
      </c>
      <c r="M412" s="20">
        <v>-50.21034593573313</v>
      </c>
      <c r="N412" s="20">
        <v>-40.60732141580263</v>
      </c>
      <c r="O412" s="20">
        <v>-4.2334737761090249E-3</v>
      </c>
      <c r="P412" s="20">
        <v>-2.6187038151016671E-2</v>
      </c>
      <c r="Q412" s="20">
        <v>-1.6275445827715427E-2</v>
      </c>
      <c r="R412" s="3">
        <f t="shared" si="58"/>
        <v>0</v>
      </c>
      <c r="S412" s="3">
        <f t="shared" si="59"/>
        <v>0</v>
      </c>
      <c r="T412" s="3">
        <f t="shared" si="60"/>
        <v>0</v>
      </c>
      <c r="U412" s="3">
        <f t="shared" si="61"/>
        <v>0</v>
      </c>
      <c r="V412" s="3">
        <f t="shared" si="62"/>
        <v>0</v>
      </c>
      <c r="W412" s="3">
        <f t="shared" si="63"/>
        <v>0</v>
      </c>
      <c r="X412" s="3">
        <f t="shared" si="64"/>
        <v>0</v>
      </c>
    </row>
    <row r="413" spans="1:24" x14ac:dyDescent="0.25">
      <c r="A413" s="35">
        <v>44790</v>
      </c>
      <c r="B413" s="36">
        <v>19</v>
      </c>
      <c r="C413" s="18" t="str">
        <f t="shared" si="57"/>
        <v>44790_19</v>
      </c>
      <c r="D413" s="20">
        <v>258.11435672482077</v>
      </c>
      <c r="E413" s="20">
        <v>561.5256735038048</v>
      </c>
      <c r="F413" s="20">
        <v>538.3899764582527</v>
      </c>
      <c r="G413" s="20">
        <v>424.28206691981052</v>
      </c>
      <c r="H413" s="20">
        <v>0.13751025596042279</v>
      </c>
      <c r="I413" s="20">
        <v>1.3546649230209085</v>
      </c>
      <c r="J413" s="20">
        <v>0.42996228949822579</v>
      </c>
      <c r="K413" s="20">
        <v>-25.843501930098014</v>
      </c>
      <c r="L413" s="20">
        <v>-60.644355578916311</v>
      </c>
      <c r="M413" s="20">
        <v>-57.107856888409252</v>
      </c>
      <c r="N413" s="20">
        <v>-45.030805146472503</v>
      </c>
      <c r="O413" s="20">
        <v>-2.0286552415492647E-2</v>
      </c>
      <c r="P413" s="20">
        <v>-0.13003771669107311</v>
      </c>
      <c r="Q413" s="20">
        <v>-6.5246955825704098E-2</v>
      </c>
      <c r="R413" s="3">
        <f t="shared" si="58"/>
        <v>0</v>
      </c>
      <c r="S413" s="3">
        <f t="shared" si="59"/>
        <v>0</v>
      </c>
      <c r="T413" s="3">
        <f t="shared" si="60"/>
        <v>0</v>
      </c>
      <c r="U413" s="3">
        <f t="shared" si="61"/>
        <v>0</v>
      </c>
      <c r="V413" s="3">
        <f t="shared" si="62"/>
        <v>0</v>
      </c>
      <c r="W413" s="3">
        <f t="shared" si="63"/>
        <v>0</v>
      </c>
      <c r="X413" s="3">
        <f t="shared" si="64"/>
        <v>0</v>
      </c>
    </row>
    <row r="414" spans="1:24" x14ac:dyDescent="0.25">
      <c r="A414" s="35">
        <v>44790</v>
      </c>
      <c r="B414" s="36">
        <v>20</v>
      </c>
      <c r="C414" s="18" t="str">
        <f t="shared" si="57"/>
        <v>44790_20</v>
      </c>
      <c r="D414" s="20">
        <v>272.71274434202638</v>
      </c>
      <c r="E414" s="20">
        <v>609.13346824211862</v>
      </c>
      <c r="F414" s="20">
        <v>593.66558679675211</v>
      </c>
      <c r="G414" s="20">
        <v>456.19317296074394</v>
      </c>
      <c r="H414" s="20">
        <v>0.15368921172528868</v>
      </c>
      <c r="I414" s="20">
        <v>1.5046362102288051</v>
      </c>
      <c r="J414" s="20">
        <v>0.47594199889717587</v>
      </c>
      <c r="K414" s="20">
        <v>-27.027931444774733</v>
      </c>
      <c r="L414" s="20">
        <v>-61.045361963579147</v>
      </c>
      <c r="M414" s="20">
        <v>-54.992596911730679</v>
      </c>
      <c r="N414" s="20">
        <v>-45.541316205092343</v>
      </c>
      <c r="O414" s="20">
        <v>-2.2277383627364613E-2</v>
      </c>
      <c r="P414" s="20">
        <v>-0.14202557274199587</v>
      </c>
      <c r="Q414" s="20">
        <v>-7.2527036118874733E-2</v>
      </c>
      <c r="R414" s="3">
        <f t="shared" si="58"/>
        <v>0</v>
      </c>
      <c r="S414" s="3">
        <f t="shared" si="59"/>
        <v>0</v>
      </c>
      <c r="T414" s="3">
        <f t="shared" si="60"/>
        <v>0</v>
      </c>
      <c r="U414" s="3">
        <f t="shared" si="61"/>
        <v>0</v>
      </c>
      <c r="V414" s="3">
        <f t="shared" si="62"/>
        <v>0</v>
      </c>
      <c r="W414" s="3">
        <f t="shared" si="63"/>
        <v>0</v>
      </c>
      <c r="X414" s="3">
        <f t="shared" si="64"/>
        <v>0</v>
      </c>
    </row>
    <row r="415" spans="1:24" x14ac:dyDescent="0.25">
      <c r="A415" s="35">
        <v>44790</v>
      </c>
      <c r="B415" s="36">
        <v>21</v>
      </c>
      <c r="C415" s="18" t="str">
        <f t="shared" si="57"/>
        <v>44790_21</v>
      </c>
      <c r="D415" s="20">
        <v>272.41781163305126</v>
      </c>
      <c r="E415" s="20">
        <v>618.90510283639298</v>
      </c>
      <c r="F415" s="20">
        <v>607.28156494852465</v>
      </c>
      <c r="G415" s="20">
        <v>460.81112868819105</v>
      </c>
      <c r="H415" s="20">
        <v>0.14976598589271217</v>
      </c>
      <c r="I415" s="20">
        <v>1.5118052278556429</v>
      </c>
      <c r="J415" s="20">
        <v>0.46421707997211081</v>
      </c>
      <c r="K415" s="20">
        <v>-29.1466111293038</v>
      </c>
      <c r="L415" s="20">
        <v>-64.150758491585648</v>
      </c>
      <c r="M415" s="20">
        <v>-57.363910126426539</v>
      </c>
      <c r="N415" s="20">
        <v>-48.466287404970075</v>
      </c>
      <c r="O415" s="20">
        <v>-2.309505502872837E-2</v>
      </c>
      <c r="P415" s="20">
        <v>-0.14663547333960489</v>
      </c>
      <c r="Q415" s="20">
        <v>-7.494206367179021E-2</v>
      </c>
      <c r="R415" s="3">
        <f t="shared" si="58"/>
        <v>0</v>
      </c>
      <c r="S415" s="3">
        <f t="shared" si="59"/>
        <v>0</v>
      </c>
      <c r="T415" s="3">
        <f t="shared" si="60"/>
        <v>0</v>
      </c>
      <c r="U415" s="3">
        <f t="shared" si="61"/>
        <v>0</v>
      </c>
      <c r="V415" s="3">
        <f t="shared" si="62"/>
        <v>0</v>
      </c>
      <c r="W415" s="3">
        <f t="shared" si="63"/>
        <v>0</v>
      </c>
      <c r="X415" s="3">
        <f t="shared" si="64"/>
        <v>0</v>
      </c>
    </row>
    <row r="416" spans="1:24" x14ac:dyDescent="0.25">
      <c r="A416" s="35">
        <v>44790</v>
      </c>
      <c r="B416" s="36">
        <v>22</v>
      </c>
      <c r="C416" s="18" t="str">
        <f t="shared" si="57"/>
        <v>44790_22</v>
      </c>
      <c r="D416" s="20">
        <v>262.02117240258838</v>
      </c>
      <c r="E416" s="20">
        <v>602.61151635238889</v>
      </c>
      <c r="F416" s="20">
        <v>593.34453165879836</v>
      </c>
      <c r="G416" s="20">
        <v>446.36162365461405</v>
      </c>
      <c r="H416" s="20">
        <v>0.14778286415022909</v>
      </c>
      <c r="I416" s="20">
        <v>1.470477760284955</v>
      </c>
      <c r="J416" s="20">
        <v>0.45830314889296953</v>
      </c>
      <c r="K416" s="20">
        <v>-31.557453626484332</v>
      </c>
      <c r="L416" s="20">
        <v>-68.955700728984709</v>
      </c>
      <c r="M416" s="20">
        <v>-61.954271972910384</v>
      </c>
      <c r="N416" s="20">
        <v>-52.633012515564133</v>
      </c>
      <c r="O416" s="20">
        <v>-2.0205741295339058E-2</v>
      </c>
      <c r="P416" s="20">
        <v>-0.14235560539840889</v>
      </c>
      <c r="Q416" s="20">
        <v>-6.6675592702893388E-2</v>
      </c>
      <c r="R416" s="3">
        <f t="shared" si="58"/>
        <v>0</v>
      </c>
      <c r="S416" s="3">
        <f t="shared" si="59"/>
        <v>0</v>
      </c>
      <c r="T416" s="3">
        <f t="shared" si="60"/>
        <v>0</v>
      </c>
      <c r="U416" s="3">
        <f t="shared" si="61"/>
        <v>0</v>
      </c>
      <c r="V416" s="3">
        <f t="shared" si="62"/>
        <v>0</v>
      </c>
      <c r="W416" s="3">
        <f t="shared" si="63"/>
        <v>0</v>
      </c>
      <c r="X416" s="3">
        <f t="shared" si="64"/>
        <v>0</v>
      </c>
    </row>
    <row r="417" spans="1:24" x14ac:dyDescent="0.25">
      <c r="A417" s="35">
        <v>44790</v>
      </c>
      <c r="B417" s="36">
        <v>23</v>
      </c>
      <c r="C417" s="18" t="str">
        <f t="shared" si="57"/>
        <v>44790_23</v>
      </c>
      <c r="D417" s="20">
        <v>237.550569965931</v>
      </c>
      <c r="E417" s="20">
        <v>549.1606083459485</v>
      </c>
      <c r="F417" s="20">
        <v>541.94355714876076</v>
      </c>
      <c r="G417" s="20">
        <v>405.39538057837098</v>
      </c>
      <c r="H417" s="20">
        <v>0.13853996469579288</v>
      </c>
      <c r="I417" s="20">
        <v>1.3646271821522757</v>
      </c>
      <c r="J417" s="20">
        <v>0.4314586750131239</v>
      </c>
      <c r="K417" s="20">
        <v>-35.815806255195781</v>
      </c>
      <c r="L417" s="20">
        <v>-78.145537755315061</v>
      </c>
      <c r="M417" s="20">
        <v>-70.030597256743022</v>
      </c>
      <c r="N417" s="20">
        <v>-59.823398095033383</v>
      </c>
      <c r="O417" s="20">
        <v>-2.0208850642109526E-2</v>
      </c>
      <c r="P417" s="20">
        <v>-0.14911044787766345</v>
      </c>
      <c r="Q417" s="20">
        <v>-6.6614850478587076E-2</v>
      </c>
      <c r="R417" s="3">
        <f t="shared" si="58"/>
        <v>0</v>
      </c>
      <c r="S417" s="3">
        <f t="shared" si="59"/>
        <v>0</v>
      </c>
      <c r="T417" s="3">
        <f t="shared" si="60"/>
        <v>0</v>
      </c>
      <c r="U417" s="3">
        <f t="shared" si="61"/>
        <v>0</v>
      </c>
      <c r="V417" s="3">
        <f t="shared" si="62"/>
        <v>0</v>
      </c>
      <c r="W417" s="3">
        <f t="shared" si="63"/>
        <v>0</v>
      </c>
      <c r="X417" s="3">
        <f t="shared" si="64"/>
        <v>0</v>
      </c>
    </row>
    <row r="418" spans="1:24" x14ac:dyDescent="0.25">
      <c r="A418" s="35">
        <v>44790</v>
      </c>
      <c r="B418" s="36">
        <v>24</v>
      </c>
      <c r="C418" s="18" t="str">
        <f t="shared" si="57"/>
        <v>44790_24</v>
      </c>
      <c r="D418" s="20">
        <v>205.6517236778881</v>
      </c>
      <c r="E418" s="20">
        <v>476.22508071573259</v>
      </c>
      <c r="F418" s="20">
        <v>467.90005494238454</v>
      </c>
      <c r="G418" s="20">
        <v>349.90758724646156</v>
      </c>
      <c r="H418" s="20">
        <v>0.12438391848988278</v>
      </c>
      <c r="I418" s="20">
        <v>1.2139842525343374</v>
      </c>
      <c r="J418" s="20">
        <v>0.38856255047632809</v>
      </c>
      <c r="K418" s="20">
        <v>-33.74997742447799</v>
      </c>
      <c r="L418" s="20">
        <v>-76.729607446789302</v>
      </c>
      <c r="M418" s="20">
        <v>-69.631902663812951</v>
      </c>
      <c r="N418" s="20">
        <v>-57.322393298030775</v>
      </c>
      <c r="O418" s="20">
        <v>-2.1026282420971036E-2</v>
      </c>
      <c r="P418" s="20">
        <v>-0.15597739216457052</v>
      </c>
      <c r="Q418" s="20">
        <v>-6.8378740154267342E-2</v>
      </c>
      <c r="R418" s="3">
        <f t="shared" si="58"/>
        <v>0</v>
      </c>
      <c r="S418" s="3">
        <f t="shared" si="59"/>
        <v>0</v>
      </c>
      <c r="T418" s="3">
        <f t="shared" si="60"/>
        <v>0</v>
      </c>
      <c r="U418" s="3">
        <f t="shared" si="61"/>
        <v>0</v>
      </c>
      <c r="V418" s="3">
        <f t="shared" si="62"/>
        <v>0</v>
      </c>
      <c r="W418" s="3">
        <f t="shared" si="63"/>
        <v>0</v>
      </c>
      <c r="X418" s="3">
        <f t="shared" si="64"/>
        <v>0</v>
      </c>
    </row>
    <row r="419" spans="1:24" x14ac:dyDescent="0.25">
      <c r="A419" s="35">
        <v>44791</v>
      </c>
      <c r="B419" s="36">
        <v>1</v>
      </c>
      <c r="C419" s="18" t="str">
        <f t="shared" si="57"/>
        <v>44791_1</v>
      </c>
      <c r="D419" s="20">
        <v>171.85317311527251</v>
      </c>
      <c r="E419" s="20">
        <v>392.331198485627</v>
      </c>
      <c r="F419" s="20">
        <v>379.99483447030286</v>
      </c>
      <c r="G419" s="20">
        <v>287.57754921947907</v>
      </c>
      <c r="H419" s="20">
        <v>0.1102646694101834</v>
      </c>
      <c r="I419" s="20">
        <v>1.0396266202792155</v>
      </c>
      <c r="J419" s="20">
        <v>0.34601051739365102</v>
      </c>
      <c r="K419" s="20">
        <v>-23.734151158978445</v>
      </c>
      <c r="L419" s="20">
        <v>-56.643074340717348</v>
      </c>
      <c r="M419" s="20">
        <v>-48.537492188287658</v>
      </c>
      <c r="N419" s="20">
        <v>-39.610544167503299</v>
      </c>
      <c r="O419" s="20">
        <v>-2.2604055685705959E-2</v>
      </c>
      <c r="P419" s="20">
        <v>-0.16070366876029454</v>
      </c>
      <c r="Q419" s="20">
        <v>-7.2866779533608844E-2</v>
      </c>
      <c r="R419" s="3">
        <f t="shared" si="58"/>
        <v>0</v>
      </c>
      <c r="S419" s="3">
        <f t="shared" si="59"/>
        <v>0</v>
      </c>
      <c r="T419" s="3">
        <f t="shared" si="60"/>
        <v>0</v>
      </c>
      <c r="U419" s="3">
        <f t="shared" si="61"/>
        <v>0</v>
      </c>
      <c r="V419" s="3">
        <f t="shared" si="62"/>
        <v>0</v>
      </c>
      <c r="W419" s="3">
        <f t="shared" si="63"/>
        <v>0</v>
      </c>
      <c r="X419" s="3">
        <f t="shared" si="64"/>
        <v>0</v>
      </c>
    </row>
    <row r="420" spans="1:24" x14ac:dyDescent="0.25">
      <c r="A420" s="35">
        <v>44791</v>
      </c>
      <c r="B420" s="36">
        <v>2</v>
      </c>
      <c r="C420" s="18" t="str">
        <f t="shared" si="57"/>
        <v>44791_2</v>
      </c>
      <c r="D420" s="20">
        <v>148.04862294108972</v>
      </c>
      <c r="E420" s="20">
        <v>329.96585588795784</v>
      </c>
      <c r="F420" s="20">
        <v>314.42417438979129</v>
      </c>
      <c r="G420" s="20">
        <v>241.96499134282593</v>
      </c>
      <c r="H420" s="20">
        <v>0.10224409053935815</v>
      </c>
      <c r="I420" s="20">
        <v>0.91355074092009458</v>
      </c>
      <c r="J420" s="20">
        <v>0.32144285829914321</v>
      </c>
      <c r="K420" s="20">
        <v>-14.685998283534957</v>
      </c>
      <c r="L420" s="20">
        <v>-37.984313773367901</v>
      </c>
      <c r="M420" s="20">
        <v>-31.950295620069177</v>
      </c>
      <c r="N420" s="20">
        <v>-24.130224283404676</v>
      </c>
      <c r="O420" s="20">
        <v>-2.2353791185110577E-2</v>
      </c>
      <c r="P420" s="20">
        <v>-0.15989881816261695</v>
      </c>
      <c r="Q420" s="20">
        <v>-7.229926281959223E-2</v>
      </c>
      <c r="R420" s="3">
        <f t="shared" si="58"/>
        <v>0</v>
      </c>
      <c r="S420" s="3">
        <f t="shared" si="59"/>
        <v>0</v>
      </c>
      <c r="T420" s="3">
        <f t="shared" si="60"/>
        <v>0</v>
      </c>
      <c r="U420" s="3">
        <f t="shared" si="61"/>
        <v>0</v>
      </c>
      <c r="V420" s="3">
        <f t="shared" si="62"/>
        <v>0</v>
      </c>
      <c r="W420" s="3">
        <f t="shared" si="63"/>
        <v>0</v>
      </c>
      <c r="X420" s="3">
        <f t="shared" si="64"/>
        <v>0</v>
      </c>
    </row>
    <row r="421" spans="1:24" x14ac:dyDescent="0.25">
      <c r="A421" s="35">
        <v>44791</v>
      </c>
      <c r="B421" s="36">
        <v>3</v>
      </c>
      <c r="C421" s="18" t="str">
        <f t="shared" si="57"/>
        <v>44791_3</v>
      </c>
      <c r="D421" s="20">
        <v>135.30626982196301</v>
      </c>
      <c r="E421" s="20">
        <v>296.31114432550169</v>
      </c>
      <c r="F421" s="20">
        <v>280.3880374771889</v>
      </c>
      <c r="G421" s="20">
        <v>217.48366241856115</v>
      </c>
      <c r="H421" s="20">
        <v>9.8484175675037242E-2</v>
      </c>
      <c r="I421" s="20">
        <v>0.84848131597025778</v>
      </c>
      <c r="J421" s="20">
        <v>0.31030188330631464</v>
      </c>
      <c r="K421" s="20">
        <v>-13.109641665644798</v>
      </c>
      <c r="L421" s="20">
        <v>-32.927708494670171</v>
      </c>
      <c r="M421" s="20">
        <v>-28.254981970257507</v>
      </c>
      <c r="N421" s="20">
        <v>-20.501324620729076</v>
      </c>
      <c r="O421" s="20">
        <v>-2.2939008939972513E-2</v>
      </c>
      <c r="P421" s="20">
        <v>-0.17257172191314343</v>
      </c>
      <c r="Q421" s="20">
        <v>-7.3913287447788301E-2</v>
      </c>
      <c r="R421" s="3">
        <f t="shared" si="58"/>
        <v>0</v>
      </c>
      <c r="S421" s="3">
        <f t="shared" si="59"/>
        <v>0</v>
      </c>
      <c r="T421" s="3">
        <f t="shared" si="60"/>
        <v>0</v>
      </c>
      <c r="U421" s="3">
        <f t="shared" si="61"/>
        <v>0</v>
      </c>
      <c r="V421" s="3">
        <f t="shared" si="62"/>
        <v>0</v>
      </c>
      <c r="W421" s="3">
        <f t="shared" si="63"/>
        <v>0</v>
      </c>
      <c r="X421" s="3">
        <f t="shared" si="64"/>
        <v>0</v>
      </c>
    </row>
    <row r="422" spans="1:24" x14ac:dyDescent="0.25">
      <c r="A422" s="35">
        <v>44791</v>
      </c>
      <c r="B422" s="36">
        <v>4</v>
      </c>
      <c r="C422" s="18" t="str">
        <f t="shared" si="57"/>
        <v>44791_4</v>
      </c>
      <c r="D422" s="20">
        <v>128.8784880037976</v>
      </c>
      <c r="E422" s="20">
        <v>279.40176826571383</v>
      </c>
      <c r="F422" s="20">
        <v>261.51878163046894</v>
      </c>
      <c r="G422" s="20">
        <v>205.32154766740564</v>
      </c>
      <c r="H422" s="20">
        <v>9.8294988138138403E-2</v>
      </c>
      <c r="I422" s="20">
        <v>0.82960343067221309</v>
      </c>
      <c r="J422" s="20">
        <v>0.30944033579447511</v>
      </c>
      <c r="K422" s="20">
        <v>-14.067042871381711</v>
      </c>
      <c r="L422" s="20">
        <v>-34.884814873087542</v>
      </c>
      <c r="M422" s="20">
        <v>-30.161931737686565</v>
      </c>
      <c r="N422" s="20">
        <v>-21.604285944662479</v>
      </c>
      <c r="O422" s="20">
        <v>-2.257102878207061E-2</v>
      </c>
      <c r="P422" s="20">
        <v>-0.1741957252040415</v>
      </c>
      <c r="Q422" s="20">
        <v>-7.2869308080335399E-2</v>
      </c>
      <c r="R422" s="3">
        <f t="shared" si="58"/>
        <v>0</v>
      </c>
      <c r="S422" s="3">
        <f t="shared" si="59"/>
        <v>0</v>
      </c>
      <c r="T422" s="3">
        <f t="shared" si="60"/>
        <v>0</v>
      </c>
      <c r="U422" s="3">
        <f t="shared" si="61"/>
        <v>0</v>
      </c>
      <c r="V422" s="3">
        <f t="shared" si="62"/>
        <v>0</v>
      </c>
      <c r="W422" s="3">
        <f t="shared" si="63"/>
        <v>0</v>
      </c>
      <c r="X422" s="3">
        <f t="shared" si="64"/>
        <v>0</v>
      </c>
    </row>
    <row r="423" spans="1:24" x14ac:dyDescent="0.25">
      <c r="A423" s="35">
        <v>44791</v>
      </c>
      <c r="B423" s="36">
        <v>5</v>
      </c>
      <c r="C423" s="18" t="str">
        <f t="shared" si="57"/>
        <v>44791_5</v>
      </c>
      <c r="D423" s="20">
        <v>126.84340997279375</v>
      </c>
      <c r="E423" s="20">
        <v>273.53000486320866</v>
      </c>
      <c r="F423" s="20">
        <v>254.15348850284423</v>
      </c>
      <c r="G423" s="20">
        <v>201.00709026065155</v>
      </c>
      <c r="H423" s="20">
        <v>9.549980377621381E-2</v>
      </c>
      <c r="I423" s="20">
        <v>0.81526942031154581</v>
      </c>
      <c r="J423" s="20">
        <v>0.30120059671842214</v>
      </c>
      <c r="K423" s="20">
        <v>-13.903240751465503</v>
      </c>
      <c r="L423" s="20">
        <v>-34.976118963856933</v>
      </c>
      <c r="M423" s="20">
        <v>-30.638710092286683</v>
      </c>
      <c r="N423" s="20">
        <v>-21.578715580335981</v>
      </c>
      <c r="O423" s="20">
        <v>-2.3767231704763983E-2</v>
      </c>
      <c r="P423" s="20">
        <v>-0.17866370114191929</v>
      </c>
      <c r="Q423" s="20">
        <v>-7.6264045419593682E-2</v>
      </c>
      <c r="R423" s="3">
        <f t="shared" si="58"/>
        <v>0</v>
      </c>
      <c r="S423" s="3">
        <f t="shared" si="59"/>
        <v>0</v>
      </c>
      <c r="T423" s="3">
        <f t="shared" si="60"/>
        <v>0</v>
      </c>
      <c r="U423" s="3">
        <f t="shared" si="61"/>
        <v>0</v>
      </c>
      <c r="V423" s="3">
        <f t="shared" si="62"/>
        <v>0</v>
      </c>
      <c r="W423" s="3">
        <f t="shared" si="63"/>
        <v>0</v>
      </c>
      <c r="X423" s="3">
        <f t="shared" si="64"/>
        <v>0</v>
      </c>
    </row>
    <row r="424" spans="1:24" x14ac:dyDescent="0.25">
      <c r="A424" s="35">
        <v>44791</v>
      </c>
      <c r="B424" s="36">
        <v>6</v>
      </c>
      <c r="C424" s="18" t="str">
        <f t="shared" si="57"/>
        <v>44791_6</v>
      </c>
      <c r="D424" s="20">
        <v>132.2289229503404</v>
      </c>
      <c r="E424" s="20">
        <v>287.32176528826955</v>
      </c>
      <c r="F424" s="20">
        <v>267.91085578987486</v>
      </c>
      <c r="G424" s="20">
        <v>209.92288421389372</v>
      </c>
      <c r="H424" s="20">
        <v>0.10100124958502667</v>
      </c>
      <c r="I424" s="20">
        <v>0.8669289894651625</v>
      </c>
      <c r="J424" s="20">
        <v>0.31743415114485135</v>
      </c>
      <c r="K424" s="20">
        <v>-13.39301893306504</v>
      </c>
      <c r="L424" s="20">
        <v>-34.502450264151058</v>
      </c>
      <c r="M424" s="20">
        <v>-30.624038634903854</v>
      </c>
      <c r="N424" s="20">
        <v>-20.91696283061837</v>
      </c>
      <c r="O424" s="20">
        <v>-2.2782596330819624E-2</v>
      </c>
      <c r="P424" s="20">
        <v>-0.17572024039629819</v>
      </c>
      <c r="Q424" s="20">
        <v>-7.353112465266641E-2</v>
      </c>
      <c r="R424" s="3">
        <f t="shared" si="58"/>
        <v>0</v>
      </c>
      <c r="S424" s="3">
        <f t="shared" si="59"/>
        <v>0</v>
      </c>
      <c r="T424" s="3">
        <f t="shared" si="60"/>
        <v>0</v>
      </c>
      <c r="U424" s="3">
        <f t="shared" si="61"/>
        <v>0</v>
      </c>
      <c r="V424" s="3">
        <f t="shared" si="62"/>
        <v>0</v>
      </c>
      <c r="W424" s="3">
        <f t="shared" si="63"/>
        <v>0</v>
      </c>
      <c r="X424" s="3">
        <f t="shared" si="64"/>
        <v>0</v>
      </c>
    </row>
    <row r="425" spans="1:24" x14ac:dyDescent="0.25">
      <c r="A425" s="35">
        <v>44791</v>
      </c>
      <c r="B425" s="36">
        <v>7</v>
      </c>
      <c r="C425" s="18" t="str">
        <f t="shared" si="57"/>
        <v>44791_7</v>
      </c>
      <c r="D425" s="20">
        <v>164.06219962987726</v>
      </c>
      <c r="E425" s="20">
        <v>360.16011358173893</v>
      </c>
      <c r="F425" s="20">
        <v>340.05519197114455</v>
      </c>
      <c r="G425" s="20">
        <v>264.75746015579858</v>
      </c>
      <c r="H425" s="20">
        <v>0.11110458387856614</v>
      </c>
      <c r="I425" s="20">
        <v>1.004894501653212</v>
      </c>
      <c r="J425" s="20">
        <v>0.3477510420386527</v>
      </c>
      <c r="K425" s="20">
        <v>-10.762679925608879</v>
      </c>
      <c r="L425" s="20">
        <v>-30.372661142724169</v>
      </c>
      <c r="M425" s="20">
        <v>-26.820231784222919</v>
      </c>
      <c r="N425" s="20">
        <v>-16.467024843554366</v>
      </c>
      <c r="O425" s="20">
        <v>-2.3356154330916222E-2</v>
      </c>
      <c r="P425" s="20">
        <v>-0.17942556344657382</v>
      </c>
      <c r="Q425" s="20">
        <v>-7.5372841474016711E-2</v>
      </c>
      <c r="R425" s="3">
        <f t="shared" si="58"/>
        <v>0</v>
      </c>
      <c r="S425" s="3">
        <f t="shared" si="59"/>
        <v>0</v>
      </c>
      <c r="T425" s="3">
        <f t="shared" si="60"/>
        <v>0</v>
      </c>
      <c r="U425" s="3">
        <f t="shared" si="61"/>
        <v>0</v>
      </c>
      <c r="V425" s="3">
        <f t="shared" si="62"/>
        <v>0</v>
      </c>
      <c r="W425" s="3">
        <f t="shared" si="63"/>
        <v>0</v>
      </c>
      <c r="X425" s="3">
        <f t="shared" si="64"/>
        <v>0</v>
      </c>
    </row>
    <row r="426" spans="1:24" x14ac:dyDescent="0.25">
      <c r="A426" s="35">
        <v>44791</v>
      </c>
      <c r="B426" s="36">
        <v>8</v>
      </c>
      <c r="C426" s="18" t="str">
        <f t="shared" si="57"/>
        <v>44791_8</v>
      </c>
      <c r="D426" s="20">
        <v>199.59760638439849</v>
      </c>
      <c r="E426" s="20">
        <v>439.70599832695586</v>
      </c>
      <c r="F426" s="20">
        <v>412.34723436070425</v>
      </c>
      <c r="G426" s="20">
        <v>324.58261220946611</v>
      </c>
      <c r="H426" s="20">
        <v>0.11514598856167919</v>
      </c>
      <c r="I426" s="20">
        <v>1.1458252686810604</v>
      </c>
      <c r="J426" s="20">
        <v>0.36164481060645637</v>
      </c>
      <c r="K426" s="20">
        <v>-19.129386315545304</v>
      </c>
      <c r="L426" s="20">
        <v>-46.466073063178783</v>
      </c>
      <c r="M426" s="20">
        <v>-43.474089066736738</v>
      </c>
      <c r="N426" s="20">
        <v>-29.35515545856132</v>
      </c>
      <c r="O426" s="20">
        <v>-2.2025671032155129E-2</v>
      </c>
      <c r="P426" s="20">
        <v>-0.14960139175709025</v>
      </c>
      <c r="Q426" s="20">
        <v>-7.1836046640712484E-2</v>
      </c>
      <c r="R426" s="3">
        <f t="shared" si="58"/>
        <v>0</v>
      </c>
      <c r="S426" s="3">
        <f t="shared" si="59"/>
        <v>0</v>
      </c>
      <c r="T426" s="3">
        <f t="shared" si="60"/>
        <v>0</v>
      </c>
      <c r="U426" s="3">
        <f t="shared" si="61"/>
        <v>0</v>
      </c>
      <c r="V426" s="3">
        <f t="shared" si="62"/>
        <v>0</v>
      </c>
      <c r="W426" s="3">
        <f t="shared" si="63"/>
        <v>0</v>
      </c>
      <c r="X426" s="3">
        <f t="shared" si="64"/>
        <v>0</v>
      </c>
    </row>
    <row r="427" spans="1:24" x14ac:dyDescent="0.25">
      <c r="A427" s="35">
        <v>44791</v>
      </c>
      <c r="B427" s="36">
        <v>9</v>
      </c>
      <c r="C427" s="18" t="str">
        <f t="shared" si="57"/>
        <v>44791_9</v>
      </c>
      <c r="D427" s="20">
        <v>218.53269754402706</v>
      </c>
      <c r="E427" s="20">
        <v>486.18732069483178</v>
      </c>
      <c r="F427" s="20">
        <v>450.58724981094304</v>
      </c>
      <c r="G427" s="20">
        <v>354.87753587769674</v>
      </c>
      <c r="H427" s="20">
        <v>0.14241963445618244</v>
      </c>
      <c r="I427" s="20">
        <v>1.3822439564253513</v>
      </c>
      <c r="J427" s="20">
        <v>0.4413762958522614</v>
      </c>
      <c r="K427" s="20">
        <v>-26.41304805909617</v>
      </c>
      <c r="L427" s="20">
        <v>-57.873225469064934</v>
      </c>
      <c r="M427" s="20">
        <v>-56.607616045998448</v>
      </c>
      <c r="N427" s="20">
        <v>-43.891669803921296</v>
      </c>
      <c r="O427" s="20">
        <v>1.2826881406902075E-3</v>
      </c>
      <c r="P427" s="20">
        <v>-2.1770148374714155E-2</v>
      </c>
      <c r="Q427" s="20">
        <v>-4.6482891300903429E-3</v>
      </c>
      <c r="R427" s="3">
        <f t="shared" si="58"/>
        <v>0</v>
      </c>
      <c r="S427" s="3">
        <f t="shared" si="59"/>
        <v>0</v>
      </c>
      <c r="T427" s="3">
        <f t="shared" si="60"/>
        <v>0</v>
      </c>
      <c r="U427" s="3">
        <f t="shared" si="61"/>
        <v>0</v>
      </c>
      <c r="V427" s="3">
        <f t="shared" si="62"/>
        <v>0</v>
      </c>
      <c r="W427" s="3">
        <f t="shared" si="63"/>
        <v>0</v>
      </c>
      <c r="X427" s="3">
        <f t="shared" si="64"/>
        <v>0</v>
      </c>
    </row>
    <row r="428" spans="1:24" x14ac:dyDescent="0.25">
      <c r="A428" s="35">
        <v>44791</v>
      </c>
      <c r="B428" s="36">
        <v>10</v>
      </c>
      <c r="C428" s="18" t="str">
        <f t="shared" si="57"/>
        <v>44791_10</v>
      </c>
      <c r="D428" s="20">
        <v>233.37339405665338</v>
      </c>
      <c r="E428" s="20">
        <v>525.03045149557613</v>
      </c>
      <c r="F428" s="20">
        <v>485.06946641150518</v>
      </c>
      <c r="G428" s="20">
        <v>381.30752387271252</v>
      </c>
      <c r="H428" s="20">
        <v>0.14749246911668878</v>
      </c>
      <c r="I428" s="20">
        <v>1.5184415484938252</v>
      </c>
      <c r="J428" s="20">
        <v>0.45588671706186601</v>
      </c>
      <c r="K428" s="20">
        <v>-18.672153740321498</v>
      </c>
      <c r="L428" s="20">
        <v>-39.544086015978856</v>
      </c>
      <c r="M428" s="20">
        <v>-40.386416885352894</v>
      </c>
      <c r="N428" s="20">
        <v>-32.990716481577692</v>
      </c>
      <c r="O428" s="20">
        <v>1.2799616882554668E-2</v>
      </c>
      <c r="P428" s="20">
        <v>7.4274757835128769E-2</v>
      </c>
      <c r="Q428" s="20">
        <v>2.8913161845555466E-2</v>
      </c>
      <c r="R428" s="3">
        <f t="shared" si="58"/>
        <v>0</v>
      </c>
      <c r="S428" s="3">
        <f t="shared" si="59"/>
        <v>0</v>
      </c>
      <c r="T428" s="3">
        <f t="shared" si="60"/>
        <v>0</v>
      </c>
      <c r="U428" s="3">
        <f t="shared" si="61"/>
        <v>0</v>
      </c>
      <c r="V428" s="3">
        <f t="shared" si="62"/>
        <v>0</v>
      </c>
      <c r="W428" s="3">
        <f t="shared" si="63"/>
        <v>0</v>
      </c>
      <c r="X428" s="3">
        <f t="shared" si="64"/>
        <v>0</v>
      </c>
    </row>
    <row r="429" spans="1:24" x14ac:dyDescent="0.25">
      <c r="A429" s="35">
        <v>44791</v>
      </c>
      <c r="B429" s="36">
        <v>11</v>
      </c>
      <c r="C429" s="18" t="str">
        <f t="shared" si="57"/>
        <v>44791_11</v>
      </c>
      <c r="D429" s="20">
        <v>237.22099095229018</v>
      </c>
      <c r="E429" s="20">
        <v>530.60541627452415</v>
      </c>
      <c r="F429" s="20">
        <v>490.44301955719487</v>
      </c>
      <c r="G429" s="20">
        <v>385.84345210628214</v>
      </c>
      <c r="H429" s="20">
        <v>0.1454255347093843</v>
      </c>
      <c r="I429" s="20">
        <v>1.5051581757293302</v>
      </c>
      <c r="J429" s="20">
        <v>0.44976347813809786</v>
      </c>
      <c r="K429" s="20">
        <v>-16.434382620783552</v>
      </c>
      <c r="L429" s="20">
        <v>-35.463873696766072</v>
      </c>
      <c r="M429" s="20">
        <v>-36.612678258087641</v>
      </c>
      <c r="N429" s="20">
        <v>-29.831750259352454</v>
      </c>
      <c r="O429" s="20">
        <v>1.3830641528095501E-2</v>
      </c>
      <c r="P429" s="20">
        <v>8.81045931404974E-2</v>
      </c>
      <c r="Q429" s="20">
        <v>3.202187059771211E-2</v>
      </c>
      <c r="R429" s="3">
        <f t="shared" si="58"/>
        <v>0</v>
      </c>
      <c r="S429" s="3">
        <f t="shared" si="59"/>
        <v>0</v>
      </c>
      <c r="T429" s="3">
        <f t="shared" si="60"/>
        <v>0</v>
      </c>
      <c r="U429" s="3">
        <f t="shared" si="61"/>
        <v>0</v>
      </c>
      <c r="V429" s="3">
        <f t="shared" si="62"/>
        <v>0</v>
      </c>
      <c r="W429" s="3">
        <f t="shared" si="63"/>
        <v>0</v>
      </c>
      <c r="X429" s="3">
        <f t="shared" si="64"/>
        <v>0</v>
      </c>
    </row>
    <row r="430" spans="1:24" x14ac:dyDescent="0.25">
      <c r="A430" s="35">
        <v>44791</v>
      </c>
      <c r="B430" s="36">
        <v>12</v>
      </c>
      <c r="C430" s="18" t="str">
        <f t="shared" si="57"/>
        <v>44791_12</v>
      </c>
      <c r="D430" s="20">
        <v>235.48640753976827</v>
      </c>
      <c r="E430" s="20">
        <v>525.32497546648494</v>
      </c>
      <c r="F430" s="20">
        <v>485.22755616614825</v>
      </c>
      <c r="G430" s="20">
        <v>382.03827815884864</v>
      </c>
      <c r="H430" s="20">
        <v>0.14530596421615866</v>
      </c>
      <c r="I430" s="20">
        <v>1.4931080647494552</v>
      </c>
      <c r="J430" s="20">
        <v>0.44905273646176636</v>
      </c>
      <c r="K430" s="20">
        <v>-15.786193686477212</v>
      </c>
      <c r="L430" s="20">
        <v>-34.091358718870644</v>
      </c>
      <c r="M430" s="20">
        <v>-35.343246623461944</v>
      </c>
      <c r="N430" s="20">
        <v>-29.376467715951836</v>
      </c>
      <c r="O430" s="20">
        <v>2.1566547507158442E-2</v>
      </c>
      <c r="P430" s="20">
        <v>0.13780671241157513</v>
      </c>
      <c r="Q430" s="20">
        <v>5.4564369345628326E-2</v>
      </c>
      <c r="R430" s="3">
        <f t="shared" si="58"/>
        <v>0</v>
      </c>
      <c r="S430" s="3">
        <f t="shared" si="59"/>
        <v>0</v>
      </c>
      <c r="T430" s="3">
        <f t="shared" si="60"/>
        <v>0</v>
      </c>
      <c r="U430" s="3">
        <f t="shared" si="61"/>
        <v>0</v>
      </c>
      <c r="V430" s="3">
        <f t="shared" si="62"/>
        <v>0</v>
      </c>
      <c r="W430" s="3">
        <f t="shared" si="63"/>
        <v>0</v>
      </c>
      <c r="X430" s="3">
        <f t="shared" si="64"/>
        <v>0</v>
      </c>
    </row>
    <row r="431" spans="1:24" x14ac:dyDescent="0.25">
      <c r="A431" s="35">
        <v>44791</v>
      </c>
      <c r="B431" s="36">
        <v>13</v>
      </c>
      <c r="C431" s="18" t="str">
        <f t="shared" si="57"/>
        <v>44791_13</v>
      </c>
      <c r="D431" s="20">
        <v>232.16274501083876</v>
      </c>
      <c r="E431" s="20">
        <v>514.14916712261902</v>
      </c>
      <c r="F431" s="20">
        <v>475.98430241434062</v>
      </c>
      <c r="G431" s="20">
        <v>375.86008863260452</v>
      </c>
      <c r="H431" s="20">
        <v>0.14079008615494798</v>
      </c>
      <c r="I431" s="20">
        <v>1.4357356685119582</v>
      </c>
      <c r="J431" s="20">
        <v>0.43540887804941897</v>
      </c>
      <c r="K431" s="20">
        <v>-14.853207055892444</v>
      </c>
      <c r="L431" s="20">
        <v>-35.96029868869617</v>
      </c>
      <c r="M431" s="20">
        <v>-36.166738483189761</v>
      </c>
      <c r="N431" s="20">
        <v>-28.61683882836445</v>
      </c>
      <c r="O431" s="20">
        <v>2.9805538996558235E-2</v>
      </c>
      <c r="P431" s="20">
        <v>0.16215015490217996</v>
      </c>
      <c r="Q431" s="20">
        <v>7.8801849775563843E-2</v>
      </c>
      <c r="R431" s="3">
        <f t="shared" si="58"/>
        <v>0</v>
      </c>
      <c r="S431" s="3">
        <f t="shared" si="59"/>
        <v>0</v>
      </c>
      <c r="T431" s="3">
        <f t="shared" si="60"/>
        <v>0</v>
      </c>
      <c r="U431" s="3">
        <f t="shared" si="61"/>
        <v>0</v>
      </c>
      <c r="V431" s="3">
        <f t="shared" si="62"/>
        <v>1.2791358987874911E-2</v>
      </c>
      <c r="W431" s="3">
        <f t="shared" si="63"/>
        <v>0</v>
      </c>
      <c r="X431" s="3">
        <f t="shared" si="64"/>
        <v>0</v>
      </c>
    </row>
    <row r="432" spans="1:24" x14ac:dyDescent="0.25">
      <c r="A432" s="35">
        <v>44791</v>
      </c>
      <c r="B432" s="36">
        <v>14</v>
      </c>
      <c r="C432" s="18" t="str">
        <f t="shared" si="57"/>
        <v>44791_14</v>
      </c>
      <c r="D432" s="20">
        <v>226.45615086971756</v>
      </c>
      <c r="E432" s="20">
        <v>499.76181821388911</v>
      </c>
      <c r="F432" s="20">
        <v>464.09729731694688</v>
      </c>
      <c r="G432" s="20">
        <v>367.52223995335862</v>
      </c>
      <c r="H432" s="20">
        <v>0.12665391128327488</v>
      </c>
      <c r="I432" s="20">
        <v>1.3187040346508438</v>
      </c>
      <c r="J432" s="20">
        <v>0.39445318753387393</v>
      </c>
      <c r="K432" s="20">
        <v>-15.506465082529211</v>
      </c>
      <c r="L432" s="20">
        <v>-40.365800746044584</v>
      </c>
      <c r="M432" s="20">
        <v>-39.702041063984694</v>
      </c>
      <c r="N432" s="20">
        <v>-30.365410804335852</v>
      </c>
      <c r="O432" s="20">
        <v>2.0734656860691432E-2</v>
      </c>
      <c r="P432" s="20">
        <v>9.4950382661742674E-2</v>
      </c>
      <c r="Q432" s="20">
        <v>5.2896160510215021E-2</v>
      </c>
      <c r="R432" s="3">
        <f t="shared" si="58"/>
        <v>0</v>
      </c>
      <c r="S432" s="3">
        <f t="shared" si="59"/>
        <v>0</v>
      </c>
      <c r="T432" s="3">
        <f t="shared" si="60"/>
        <v>0</v>
      </c>
      <c r="U432" s="3">
        <f t="shared" si="61"/>
        <v>0</v>
      </c>
      <c r="V432" s="3">
        <f t="shared" si="62"/>
        <v>0</v>
      </c>
      <c r="W432" s="3">
        <f t="shared" si="63"/>
        <v>0</v>
      </c>
      <c r="X432" s="3">
        <f t="shared" si="64"/>
        <v>0</v>
      </c>
    </row>
    <row r="433" spans="1:24" x14ac:dyDescent="0.25">
      <c r="A433" s="35">
        <v>44791</v>
      </c>
      <c r="B433" s="36">
        <v>15</v>
      </c>
      <c r="C433" s="18" t="str">
        <f t="shared" si="57"/>
        <v>44791_15</v>
      </c>
      <c r="D433" s="20">
        <v>218.14988520562721</v>
      </c>
      <c r="E433" s="20">
        <v>487.40206885495758</v>
      </c>
      <c r="F433" s="20">
        <v>452.82784450800239</v>
      </c>
      <c r="G433" s="20">
        <v>354.94406369833342</v>
      </c>
      <c r="H433" s="20">
        <v>0.13484305906951727</v>
      </c>
      <c r="I433" s="20">
        <v>1.3574377910938873</v>
      </c>
      <c r="J433" s="20">
        <v>0.41776129511244398</v>
      </c>
      <c r="K433" s="20">
        <v>-16.487882783384162</v>
      </c>
      <c r="L433" s="20">
        <v>-40.19941986543617</v>
      </c>
      <c r="M433" s="20">
        <v>-38.505526565521571</v>
      </c>
      <c r="N433" s="20">
        <v>-31.753073964493787</v>
      </c>
      <c r="O433" s="20">
        <v>2.3781817719737138E-2</v>
      </c>
      <c r="P433" s="20">
        <v>0.12166966031037615</v>
      </c>
      <c r="Q433" s="20">
        <v>6.1528669083527839E-2</v>
      </c>
      <c r="R433" s="3">
        <f t="shared" si="58"/>
        <v>0</v>
      </c>
      <c r="S433" s="3">
        <f t="shared" si="59"/>
        <v>0</v>
      </c>
      <c r="T433" s="3">
        <f t="shared" si="60"/>
        <v>0</v>
      </c>
      <c r="U433" s="3">
        <f t="shared" si="61"/>
        <v>0</v>
      </c>
      <c r="V433" s="3">
        <f t="shared" si="62"/>
        <v>0</v>
      </c>
      <c r="W433" s="3">
        <f t="shared" si="63"/>
        <v>0</v>
      </c>
      <c r="X433" s="3">
        <f t="shared" si="64"/>
        <v>0</v>
      </c>
    </row>
    <row r="434" spans="1:24" x14ac:dyDescent="0.25">
      <c r="A434" s="35">
        <v>44791</v>
      </c>
      <c r="B434" s="36">
        <v>16</v>
      </c>
      <c r="C434" s="18" t="str">
        <f t="shared" si="57"/>
        <v>44791_16</v>
      </c>
      <c r="D434" s="20">
        <v>209.68541674926621</v>
      </c>
      <c r="E434" s="20">
        <v>471.23430712056268</v>
      </c>
      <c r="F434" s="20">
        <v>435.96410085023052</v>
      </c>
      <c r="G434" s="20">
        <v>341.39323106749504</v>
      </c>
      <c r="H434" s="20">
        <v>0.13777172160278728</v>
      </c>
      <c r="I434" s="20">
        <v>1.3660318411661325</v>
      </c>
      <c r="J434" s="20">
        <v>0.4319597752960459</v>
      </c>
      <c r="K434" s="20">
        <v>-18.829459743945801</v>
      </c>
      <c r="L434" s="20">
        <v>-43.310770982205263</v>
      </c>
      <c r="M434" s="20">
        <v>-42.862118838483482</v>
      </c>
      <c r="N434" s="20">
        <v>-36.002660701451852</v>
      </c>
      <c r="O434" s="20">
        <v>2.5118305053810346E-2</v>
      </c>
      <c r="P434" s="20">
        <v>0.14541951783195853</v>
      </c>
      <c r="Q434" s="20">
        <v>7.0584298951538157E-2</v>
      </c>
      <c r="R434" s="3">
        <f t="shared" si="58"/>
        <v>0</v>
      </c>
      <c r="S434" s="3">
        <f t="shared" si="59"/>
        <v>0</v>
      </c>
      <c r="T434" s="3">
        <f t="shared" si="60"/>
        <v>0</v>
      </c>
      <c r="U434" s="3">
        <f t="shared" si="61"/>
        <v>0</v>
      </c>
      <c r="V434" s="3">
        <f t="shared" si="62"/>
        <v>0</v>
      </c>
      <c r="W434" s="3">
        <f t="shared" si="63"/>
        <v>0</v>
      </c>
      <c r="X434" s="3">
        <f t="shared" si="64"/>
        <v>0</v>
      </c>
    </row>
    <row r="435" spans="1:24" x14ac:dyDescent="0.25">
      <c r="A435" s="35">
        <v>44791</v>
      </c>
      <c r="B435" s="36">
        <v>17</v>
      </c>
      <c r="C435" s="18" t="str">
        <f t="shared" si="57"/>
        <v>44791_17</v>
      </c>
      <c r="D435" s="20">
        <v>205.06874230992975</v>
      </c>
      <c r="E435" s="20">
        <v>462.47886167203416</v>
      </c>
      <c r="F435" s="20">
        <v>428.84393410845234</v>
      </c>
      <c r="G435" s="20">
        <v>334.46415624330223</v>
      </c>
      <c r="H435" s="20">
        <v>0.13264136129831658</v>
      </c>
      <c r="I435" s="20">
        <v>1.3122741604830681</v>
      </c>
      <c r="J435" s="20">
        <v>0.412932351528423</v>
      </c>
      <c r="K435" s="20">
        <v>-20.748327728278063</v>
      </c>
      <c r="L435" s="20">
        <v>-47.900626914740194</v>
      </c>
      <c r="M435" s="20">
        <v>-46.759864099740533</v>
      </c>
      <c r="N435" s="20">
        <v>-39.088585769111219</v>
      </c>
      <c r="O435" s="20">
        <v>2.7255675386288078E-2</v>
      </c>
      <c r="P435" s="20">
        <v>0.14744017678527996</v>
      </c>
      <c r="Q435" s="20">
        <v>7.6084460108359356E-2</v>
      </c>
      <c r="R435" s="3">
        <f t="shared" si="58"/>
        <v>0</v>
      </c>
      <c r="S435" s="3">
        <f t="shared" si="59"/>
        <v>0</v>
      </c>
      <c r="T435" s="3">
        <f t="shared" si="60"/>
        <v>0</v>
      </c>
      <c r="U435" s="3">
        <f t="shared" si="61"/>
        <v>0</v>
      </c>
      <c r="V435" s="3">
        <f t="shared" si="62"/>
        <v>5.6475578751146423E-3</v>
      </c>
      <c r="W435" s="3">
        <f t="shared" si="63"/>
        <v>0</v>
      </c>
      <c r="X435" s="3">
        <f t="shared" si="64"/>
        <v>0</v>
      </c>
    </row>
    <row r="436" spans="1:24" x14ac:dyDescent="0.25">
      <c r="A436" s="35">
        <v>44791</v>
      </c>
      <c r="B436" s="36">
        <v>18</v>
      </c>
      <c r="C436" s="18" t="str">
        <f t="shared" si="57"/>
        <v>44791_18</v>
      </c>
      <c r="D436" s="20">
        <v>203.6625216013351</v>
      </c>
      <c r="E436" s="20">
        <v>453.37433594896254</v>
      </c>
      <c r="F436" s="20">
        <v>422.24537044025465</v>
      </c>
      <c r="G436" s="20">
        <v>331.99594076181097</v>
      </c>
      <c r="H436" s="20">
        <v>0.11858697759780679</v>
      </c>
      <c r="I436" s="20">
        <v>1.1479171494885374</v>
      </c>
      <c r="J436" s="20">
        <v>0.37113638858408754</v>
      </c>
      <c r="K436" s="20">
        <v>-25.355130806141574</v>
      </c>
      <c r="L436" s="20">
        <v>-59.580667592558136</v>
      </c>
      <c r="M436" s="20">
        <v>-57.9835710223646</v>
      </c>
      <c r="N436" s="20">
        <v>-45.152625133966538</v>
      </c>
      <c r="O436" s="20">
        <v>4.2783505678287703E-3</v>
      </c>
      <c r="P436" s="20">
        <v>4.1772644422869466E-3</v>
      </c>
      <c r="Q436" s="20">
        <v>4.9171646353977933E-3</v>
      </c>
      <c r="R436" s="3">
        <f t="shared" si="58"/>
        <v>0</v>
      </c>
      <c r="S436" s="3">
        <f t="shared" si="59"/>
        <v>0</v>
      </c>
      <c r="T436" s="3">
        <f t="shared" si="60"/>
        <v>0</v>
      </c>
      <c r="U436" s="3">
        <f t="shared" si="61"/>
        <v>0</v>
      </c>
      <c r="V436" s="3">
        <f t="shared" si="62"/>
        <v>0</v>
      </c>
      <c r="W436" s="3">
        <f t="shared" si="63"/>
        <v>0</v>
      </c>
      <c r="X436" s="3">
        <f t="shared" si="64"/>
        <v>0</v>
      </c>
    </row>
    <row r="437" spans="1:24" x14ac:dyDescent="0.25">
      <c r="A437" s="35">
        <v>44791</v>
      </c>
      <c r="B437" s="36">
        <v>19</v>
      </c>
      <c r="C437" s="18" t="str">
        <f t="shared" si="57"/>
        <v>44791_19</v>
      </c>
      <c r="D437" s="20">
        <v>226.93797421508313</v>
      </c>
      <c r="E437" s="20">
        <v>501.1168993634912</v>
      </c>
      <c r="F437" s="20">
        <v>479.03218519206388</v>
      </c>
      <c r="G437" s="20">
        <v>373.49373798363916</v>
      </c>
      <c r="H437" s="20">
        <v>0.12878507192028493</v>
      </c>
      <c r="I437" s="20">
        <v>1.2191041700352128</v>
      </c>
      <c r="J437" s="20">
        <v>0.40209907125608257</v>
      </c>
      <c r="K437" s="20">
        <v>-28.91145982823587</v>
      </c>
      <c r="L437" s="20">
        <v>-68.401618829157655</v>
      </c>
      <c r="M437" s="20">
        <v>-63.719035452317641</v>
      </c>
      <c r="N437" s="20">
        <v>-49.329149478597053</v>
      </c>
      <c r="O437" s="20">
        <v>-1.6835244257695448E-2</v>
      </c>
      <c r="P437" s="20">
        <v>-0.12248657932522365</v>
      </c>
      <c r="Q437" s="20">
        <v>-5.6145202359114452E-2</v>
      </c>
      <c r="R437" s="3">
        <f t="shared" si="58"/>
        <v>0</v>
      </c>
      <c r="S437" s="3">
        <f t="shared" si="59"/>
        <v>0</v>
      </c>
      <c r="T437" s="3">
        <f t="shared" si="60"/>
        <v>0</v>
      </c>
      <c r="U437" s="3">
        <f t="shared" si="61"/>
        <v>0</v>
      </c>
      <c r="V437" s="3">
        <f t="shared" si="62"/>
        <v>0</v>
      </c>
      <c r="W437" s="3">
        <f t="shared" si="63"/>
        <v>0</v>
      </c>
      <c r="X437" s="3">
        <f t="shared" si="64"/>
        <v>0</v>
      </c>
    </row>
    <row r="438" spans="1:24" x14ac:dyDescent="0.25">
      <c r="A438" s="35">
        <v>44791</v>
      </c>
      <c r="B438" s="36">
        <v>20</v>
      </c>
      <c r="C438" s="18" t="str">
        <f t="shared" si="57"/>
        <v>44791_20</v>
      </c>
      <c r="D438" s="20">
        <v>250.97369871623602</v>
      </c>
      <c r="E438" s="20">
        <v>564.6708323080918</v>
      </c>
      <c r="F438" s="20">
        <v>548.19188398735355</v>
      </c>
      <c r="G438" s="20">
        <v>419.29630562997789</v>
      </c>
      <c r="H438" s="20">
        <v>0.15323094898492923</v>
      </c>
      <c r="I438" s="20">
        <v>1.4440230351011833</v>
      </c>
      <c r="J438" s="20">
        <v>0.47454113704472722</v>
      </c>
      <c r="K438" s="20">
        <v>-30.410314458295083</v>
      </c>
      <c r="L438" s="20">
        <v>-70.548474133810515</v>
      </c>
      <c r="M438" s="20">
        <v>-63.566506021764567</v>
      </c>
      <c r="N438" s="20">
        <v>-50.458127323991775</v>
      </c>
      <c r="O438" s="20">
        <v>-1.7634740445088355E-2</v>
      </c>
      <c r="P438" s="20">
        <v>-0.1341257383008097</v>
      </c>
      <c r="Q438" s="20">
        <v>-5.8701147599876435E-2</v>
      </c>
      <c r="R438" s="3">
        <f t="shared" si="58"/>
        <v>0</v>
      </c>
      <c r="S438" s="3">
        <f t="shared" si="59"/>
        <v>0</v>
      </c>
      <c r="T438" s="3">
        <f t="shared" si="60"/>
        <v>0</v>
      </c>
      <c r="U438" s="3">
        <f t="shared" si="61"/>
        <v>0</v>
      </c>
      <c r="V438" s="3">
        <f t="shared" si="62"/>
        <v>0</v>
      </c>
      <c r="W438" s="3">
        <f t="shared" si="63"/>
        <v>0</v>
      </c>
      <c r="X438" s="3">
        <f t="shared" si="64"/>
        <v>0</v>
      </c>
    </row>
    <row r="439" spans="1:24" x14ac:dyDescent="0.25">
      <c r="A439" s="35">
        <v>44791</v>
      </c>
      <c r="B439" s="36">
        <v>21</v>
      </c>
      <c r="C439" s="18" t="str">
        <f t="shared" si="57"/>
        <v>44791_21</v>
      </c>
      <c r="D439" s="20">
        <v>253.35105504242912</v>
      </c>
      <c r="E439" s="20">
        <v>577.26484592073655</v>
      </c>
      <c r="F439" s="20">
        <v>564.32985019998398</v>
      </c>
      <c r="G439" s="20">
        <v>426.80164916964816</v>
      </c>
      <c r="H439" s="20">
        <v>0.15068526374586161</v>
      </c>
      <c r="I439" s="20">
        <v>1.4619721708688411</v>
      </c>
      <c r="J439" s="20">
        <v>0.46744280300396435</v>
      </c>
      <c r="K439" s="20">
        <v>-30.895950317100528</v>
      </c>
      <c r="L439" s="20">
        <v>-71.06909170201854</v>
      </c>
      <c r="M439" s="20">
        <v>-63.649263644086929</v>
      </c>
      <c r="N439" s="20">
        <v>-51.281636003846138</v>
      </c>
      <c r="O439" s="20">
        <v>-2.1560536223866458E-2</v>
      </c>
      <c r="P439" s="20">
        <v>-0.14670846905383034</v>
      </c>
      <c r="Q439" s="20">
        <v>-6.9903027374070725E-2</v>
      </c>
      <c r="R439" s="3">
        <f t="shared" si="58"/>
        <v>0</v>
      </c>
      <c r="S439" s="3">
        <f t="shared" si="59"/>
        <v>0</v>
      </c>
      <c r="T439" s="3">
        <f t="shared" si="60"/>
        <v>0</v>
      </c>
      <c r="U439" s="3">
        <f t="shared" si="61"/>
        <v>0</v>
      </c>
      <c r="V439" s="3">
        <f t="shared" si="62"/>
        <v>0</v>
      </c>
      <c r="W439" s="3">
        <f t="shared" si="63"/>
        <v>0</v>
      </c>
      <c r="X439" s="3">
        <f t="shared" si="64"/>
        <v>0</v>
      </c>
    </row>
    <row r="440" spans="1:24" x14ac:dyDescent="0.25">
      <c r="A440" s="35">
        <v>44791</v>
      </c>
      <c r="B440" s="36">
        <v>22</v>
      </c>
      <c r="C440" s="18" t="str">
        <f t="shared" si="57"/>
        <v>44791_22</v>
      </c>
      <c r="D440" s="20">
        <v>246.22032993408629</v>
      </c>
      <c r="E440" s="20">
        <v>567.42836767920051</v>
      </c>
      <c r="F440" s="20">
        <v>557.33154513596196</v>
      </c>
      <c r="G440" s="20">
        <v>417.812264546775</v>
      </c>
      <c r="H440" s="20">
        <v>0.15125199992228935</v>
      </c>
      <c r="I440" s="20">
        <v>1.4442378785602981</v>
      </c>
      <c r="J440" s="20">
        <v>0.46826320280077549</v>
      </c>
      <c r="K440" s="20">
        <v>-33.151213909168391</v>
      </c>
      <c r="L440" s="20">
        <v>-75.684006910131387</v>
      </c>
      <c r="M440" s="20">
        <v>-67.46049365681769</v>
      </c>
      <c r="N440" s="20">
        <v>-54.900860172187542</v>
      </c>
      <c r="O440" s="20">
        <v>-1.7794724329946429E-2</v>
      </c>
      <c r="P440" s="20">
        <v>-0.14167323866256787</v>
      </c>
      <c r="Q440" s="20">
        <v>-5.883647997328878E-2</v>
      </c>
      <c r="R440" s="3">
        <f t="shared" si="58"/>
        <v>0</v>
      </c>
      <c r="S440" s="3">
        <f t="shared" si="59"/>
        <v>0</v>
      </c>
      <c r="T440" s="3">
        <f t="shared" si="60"/>
        <v>0</v>
      </c>
      <c r="U440" s="3">
        <f t="shared" si="61"/>
        <v>0</v>
      </c>
      <c r="V440" s="3">
        <f t="shared" si="62"/>
        <v>0</v>
      </c>
      <c r="W440" s="3">
        <f t="shared" si="63"/>
        <v>0</v>
      </c>
      <c r="X440" s="3">
        <f t="shared" si="64"/>
        <v>0</v>
      </c>
    </row>
    <row r="441" spans="1:24" x14ac:dyDescent="0.25">
      <c r="A441" s="35">
        <v>44791</v>
      </c>
      <c r="B441" s="36">
        <v>23</v>
      </c>
      <c r="C441" s="18" t="str">
        <f t="shared" si="57"/>
        <v>44791_23</v>
      </c>
      <c r="D441" s="20">
        <v>226.48374689685565</v>
      </c>
      <c r="E441" s="20">
        <v>526.9022422048796</v>
      </c>
      <c r="F441" s="20">
        <v>518.81257898662875</v>
      </c>
      <c r="G441" s="20">
        <v>385.84459809236614</v>
      </c>
      <c r="H441" s="20">
        <v>0.14403619353263677</v>
      </c>
      <c r="I441" s="20">
        <v>1.3625210650422006</v>
      </c>
      <c r="J441" s="20">
        <v>0.44606699022626722</v>
      </c>
      <c r="K441" s="20">
        <v>-36.294387318939719</v>
      </c>
      <c r="L441" s="20">
        <v>-81.214235481237154</v>
      </c>
      <c r="M441" s="20">
        <v>-72.391845212910894</v>
      </c>
      <c r="N441" s="20">
        <v>-59.935461876719245</v>
      </c>
      <c r="O441" s="20">
        <v>-1.6330955885676072E-2</v>
      </c>
      <c r="P441" s="20">
        <v>-0.13772071747588388</v>
      </c>
      <c r="Q441" s="20">
        <v>-5.4364049387387814E-2</v>
      </c>
      <c r="R441" s="3">
        <f t="shared" si="58"/>
        <v>0</v>
      </c>
      <c r="S441" s="3">
        <f t="shared" si="59"/>
        <v>0</v>
      </c>
      <c r="T441" s="3">
        <f t="shared" si="60"/>
        <v>0</v>
      </c>
      <c r="U441" s="3">
        <f t="shared" si="61"/>
        <v>0</v>
      </c>
      <c r="V441" s="3">
        <f t="shared" si="62"/>
        <v>0</v>
      </c>
      <c r="W441" s="3">
        <f t="shared" si="63"/>
        <v>0</v>
      </c>
      <c r="X441" s="3">
        <f t="shared" si="64"/>
        <v>0</v>
      </c>
    </row>
    <row r="442" spans="1:24" x14ac:dyDescent="0.25">
      <c r="A442" s="35">
        <v>44791</v>
      </c>
      <c r="B442" s="36">
        <v>24</v>
      </c>
      <c r="C442" s="18" t="str">
        <f t="shared" si="57"/>
        <v>44791_24</v>
      </c>
      <c r="D442" s="20">
        <v>195.64420828922846</v>
      </c>
      <c r="E442" s="20">
        <v>453.84995364253166</v>
      </c>
      <c r="F442" s="20">
        <v>444.7914222732847</v>
      </c>
      <c r="G442" s="20">
        <v>331.87669508970993</v>
      </c>
      <c r="H442" s="20">
        <v>0.12731085205972978</v>
      </c>
      <c r="I442" s="20">
        <v>1.2002801225639186</v>
      </c>
      <c r="J442" s="20">
        <v>0.39673818175547099</v>
      </c>
      <c r="K442" s="20">
        <v>-28.986931168205629</v>
      </c>
      <c r="L442" s="20">
        <v>-69.128365886136933</v>
      </c>
      <c r="M442" s="20">
        <v>-62.824946500459788</v>
      </c>
      <c r="N442" s="20">
        <v>-49.78309965612759</v>
      </c>
      <c r="O442" s="20">
        <v>-1.7984559711953278E-2</v>
      </c>
      <c r="P442" s="20">
        <v>-0.14541643163384152</v>
      </c>
      <c r="Q442" s="20">
        <v>-5.8878336515789997E-2</v>
      </c>
      <c r="R442" s="3">
        <f t="shared" si="58"/>
        <v>0</v>
      </c>
      <c r="S442" s="3">
        <f t="shared" si="59"/>
        <v>0</v>
      </c>
      <c r="T442" s="3">
        <f t="shared" si="60"/>
        <v>0</v>
      </c>
      <c r="U442" s="3">
        <f t="shared" si="61"/>
        <v>0</v>
      </c>
      <c r="V442" s="3">
        <f t="shared" si="62"/>
        <v>0</v>
      </c>
      <c r="W442" s="3">
        <f t="shared" si="63"/>
        <v>0</v>
      </c>
      <c r="X442" s="3">
        <f t="shared" si="64"/>
        <v>0</v>
      </c>
    </row>
    <row r="443" spans="1:24" x14ac:dyDescent="0.25">
      <c r="A443" s="35">
        <v>44792</v>
      </c>
      <c r="B443" s="36">
        <v>1</v>
      </c>
      <c r="C443" s="18" t="str">
        <f t="shared" si="57"/>
        <v>44792_1</v>
      </c>
      <c r="D443" s="20">
        <v>165.95734386598528</v>
      </c>
      <c r="E443" s="20">
        <v>379.99040751081196</v>
      </c>
      <c r="F443" s="20">
        <v>366.34360477041827</v>
      </c>
      <c r="G443" s="20">
        <v>276.76832897421497</v>
      </c>
      <c r="H443" s="20">
        <v>0.11234667058538841</v>
      </c>
      <c r="I443" s="20">
        <v>1.0403404694534024</v>
      </c>
      <c r="J443" s="20">
        <v>0.35214361042422215</v>
      </c>
      <c r="K443" s="20">
        <v>-19.346939650365105</v>
      </c>
      <c r="L443" s="20">
        <v>-47.373991697278306</v>
      </c>
      <c r="M443" s="20">
        <v>-41.88720468141284</v>
      </c>
      <c r="N443" s="20">
        <v>-31.87284068981344</v>
      </c>
      <c r="O443" s="20">
        <v>-2.0422102097007396E-2</v>
      </c>
      <c r="P443" s="20">
        <v>-0.14806023281555078</v>
      </c>
      <c r="Q443" s="20">
        <v>-6.5924367724148308E-2</v>
      </c>
      <c r="R443" s="3">
        <f t="shared" si="58"/>
        <v>0</v>
      </c>
      <c r="S443" s="3">
        <f t="shared" si="59"/>
        <v>0</v>
      </c>
      <c r="T443" s="3">
        <f t="shared" si="60"/>
        <v>0</v>
      </c>
      <c r="U443" s="3">
        <f t="shared" si="61"/>
        <v>0</v>
      </c>
      <c r="V443" s="3">
        <f t="shared" si="62"/>
        <v>0</v>
      </c>
      <c r="W443" s="3">
        <f t="shared" si="63"/>
        <v>0</v>
      </c>
      <c r="X443" s="3">
        <f t="shared" si="64"/>
        <v>0</v>
      </c>
    </row>
    <row r="444" spans="1:24" x14ac:dyDescent="0.25">
      <c r="A444" s="35">
        <v>44792</v>
      </c>
      <c r="B444" s="36">
        <v>2</v>
      </c>
      <c r="C444" s="18" t="str">
        <f t="shared" si="57"/>
        <v>44792_2</v>
      </c>
      <c r="D444" s="20">
        <v>144.58157913250577</v>
      </c>
      <c r="E444" s="20">
        <v>323.62401229236264</v>
      </c>
      <c r="F444" s="20">
        <v>307.36236160013721</v>
      </c>
      <c r="G444" s="20">
        <v>235.8394208503048</v>
      </c>
      <c r="H444" s="20">
        <v>0.1011878504955666</v>
      </c>
      <c r="I444" s="20">
        <v>0.9077855884256909</v>
      </c>
      <c r="J444" s="20">
        <v>0.31783517390172794</v>
      </c>
      <c r="K444" s="20">
        <v>-16.854253899150219</v>
      </c>
      <c r="L444" s="20">
        <v>-46.542060356667477</v>
      </c>
      <c r="M444" s="20">
        <v>-42.108130748956469</v>
      </c>
      <c r="N444" s="20">
        <v>-28.444455406175351</v>
      </c>
      <c r="O444" s="20">
        <v>-2.2084201324667492E-2</v>
      </c>
      <c r="P444" s="20">
        <v>-0.16700979212778891</v>
      </c>
      <c r="Q444" s="20">
        <v>-7.0859841489885347E-2</v>
      </c>
      <c r="R444" s="3">
        <f t="shared" si="58"/>
        <v>0</v>
      </c>
      <c r="S444" s="3">
        <f t="shared" si="59"/>
        <v>0</v>
      </c>
      <c r="T444" s="3">
        <f t="shared" si="60"/>
        <v>0</v>
      </c>
      <c r="U444" s="3">
        <f t="shared" si="61"/>
        <v>0</v>
      </c>
      <c r="V444" s="3">
        <f t="shared" si="62"/>
        <v>0</v>
      </c>
      <c r="W444" s="3">
        <f t="shared" si="63"/>
        <v>0</v>
      </c>
      <c r="X444" s="3">
        <f t="shared" si="64"/>
        <v>0</v>
      </c>
    </row>
    <row r="445" spans="1:24" x14ac:dyDescent="0.25">
      <c r="A445" s="35">
        <v>44792</v>
      </c>
      <c r="B445" s="36">
        <v>3</v>
      </c>
      <c r="C445" s="18" t="str">
        <f t="shared" si="57"/>
        <v>44792_3</v>
      </c>
      <c r="D445" s="20">
        <v>132.41764760396265</v>
      </c>
      <c r="E445" s="20">
        <v>291.34937596659086</v>
      </c>
      <c r="F445" s="20">
        <v>274.16840615811452</v>
      </c>
      <c r="G445" s="20">
        <v>212.88059325797673</v>
      </c>
      <c r="H445" s="20">
        <v>9.3838932817874449E-2</v>
      </c>
      <c r="I445" s="20">
        <v>0.8310104414736651</v>
      </c>
      <c r="J445" s="20">
        <v>0.29614551128609901</v>
      </c>
      <c r="K445" s="20">
        <v>-17.194145884593844</v>
      </c>
      <c r="L445" s="20">
        <v>-47.894105702338813</v>
      </c>
      <c r="M445" s="20">
        <v>-43.149301810565561</v>
      </c>
      <c r="N445" s="20">
        <v>-28.955805822647939</v>
      </c>
      <c r="O445" s="20">
        <v>-2.1753118097626374E-2</v>
      </c>
      <c r="P445" s="20">
        <v>-0.16785323373430297</v>
      </c>
      <c r="Q445" s="20">
        <v>-6.9729537854165705E-2</v>
      </c>
      <c r="R445" s="3">
        <f t="shared" si="58"/>
        <v>0</v>
      </c>
      <c r="S445" s="3">
        <f t="shared" si="59"/>
        <v>0</v>
      </c>
      <c r="T445" s="3">
        <f t="shared" si="60"/>
        <v>0</v>
      </c>
      <c r="U445" s="3">
        <f t="shared" si="61"/>
        <v>0</v>
      </c>
      <c r="V445" s="3">
        <f t="shared" si="62"/>
        <v>0</v>
      </c>
      <c r="W445" s="3">
        <f t="shared" si="63"/>
        <v>0</v>
      </c>
      <c r="X445" s="3">
        <f t="shared" si="64"/>
        <v>0</v>
      </c>
    </row>
    <row r="446" spans="1:24" x14ac:dyDescent="0.25">
      <c r="A446" s="35">
        <v>44792</v>
      </c>
      <c r="B446" s="36">
        <v>4</v>
      </c>
      <c r="C446" s="18" t="str">
        <f t="shared" si="57"/>
        <v>44792_4</v>
      </c>
      <c r="D446" s="20">
        <v>126.33215840412571</v>
      </c>
      <c r="E446" s="20">
        <v>275.07017979179392</v>
      </c>
      <c r="F446" s="20">
        <v>256.63899731225763</v>
      </c>
      <c r="G446" s="20">
        <v>201.58934323580038</v>
      </c>
      <c r="H446" s="20">
        <v>9.2958208284658395E-2</v>
      </c>
      <c r="I446" s="20">
        <v>0.81406219077087261</v>
      </c>
      <c r="J446" s="20">
        <v>0.29321047741941331</v>
      </c>
      <c r="K446" s="20">
        <v>-17.867092762704619</v>
      </c>
      <c r="L446" s="20">
        <v>-49.118269036387844</v>
      </c>
      <c r="M446" s="20">
        <v>-44.505641055947365</v>
      </c>
      <c r="N446" s="20">
        <v>-29.565277044645836</v>
      </c>
      <c r="O446" s="20">
        <v>-2.1276292394790501E-2</v>
      </c>
      <c r="P446" s="20">
        <v>-0.1711557307399158</v>
      </c>
      <c r="Q446" s="20">
        <v>-6.8328769026298863E-2</v>
      </c>
      <c r="R446" s="3">
        <f t="shared" si="58"/>
        <v>0</v>
      </c>
      <c r="S446" s="3">
        <f t="shared" si="59"/>
        <v>0</v>
      </c>
      <c r="T446" s="3">
        <f t="shared" si="60"/>
        <v>0</v>
      </c>
      <c r="U446" s="3">
        <f t="shared" si="61"/>
        <v>0</v>
      </c>
      <c r="V446" s="3">
        <f t="shared" si="62"/>
        <v>0</v>
      </c>
      <c r="W446" s="3">
        <f t="shared" si="63"/>
        <v>0</v>
      </c>
      <c r="X446" s="3">
        <f t="shared" si="64"/>
        <v>0</v>
      </c>
    </row>
    <row r="447" spans="1:24" x14ac:dyDescent="0.25">
      <c r="A447" s="35">
        <v>44792</v>
      </c>
      <c r="B447" s="36">
        <v>5</v>
      </c>
      <c r="C447" s="18" t="str">
        <f t="shared" si="57"/>
        <v>44792_5</v>
      </c>
      <c r="D447" s="20">
        <v>124.4184201833783</v>
      </c>
      <c r="E447" s="20">
        <v>270.6033786454966</v>
      </c>
      <c r="F447" s="20">
        <v>251.22934262033982</v>
      </c>
      <c r="G447" s="20">
        <v>197.56295475083644</v>
      </c>
      <c r="H447" s="20">
        <v>9.303923514855543E-2</v>
      </c>
      <c r="I447" s="20">
        <v>0.81942252052181996</v>
      </c>
      <c r="J447" s="20">
        <v>0.29369851102036942</v>
      </c>
      <c r="K447" s="20">
        <v>-18.843818191395862</v>
      </c>
      <c r="L447" s="20">
        <v>-50.815641337514876</v>
      </c>
      <c r="M447" s="20">
        <v>-46.081295317438901</v>
      </c>
      <c r="N447" s="20">
        <v>-30.948066118015639</v>
      </c>
      <c r="O447" s="20">
        <v>-2.3434983749179385E-2</v>
      </c>
      <c r="P447" s="20">
        <v>-0.18145202264862417</v>
      </c>
      <c r="Q447" s="20">
        <v>-7.4580891173893257E-2</v>
      </c>
      <c r="R447" s="3">
        <f t="shared" si="58"/>
        <v>0</v>
      </c>
      <c r="S447" s="3">
        <f t="shared" si="59"/>
        <v>0</v>
      </c>
      <c r="T447" s="3">
        <f t="shared" si="60"/>
        <v>0</v>
      </c>
      <c r="U447" s="3">
        <f t="shared" si="61"/>
        <v>0</v>
      </c>
      <c r="V447" s="3">
        <f t="shared" si="62"/>
        <v>0</v>
      </c>
      <c r="W447" s="3">
        <f t="shared" si="63"/>
        <v>0</v>
      </c>
      <c r="X447" s="3">
        <f t="shared" si="64"/>
        <v>0</v>
      </c>
    </row>
    <row r="448" spans="1:24" x14ac:dyDescent="0.25">
      <c r="A448" s="35">
        <v>44792</v>
      </c>
      <c r="B448" s="36">
        <v>6</v>
      </c>
      <c r="C448" s="18" t="str">
        <f t="shared" si="57"/>
        <v>44792_6</v>
      </c>
      <c r="D448" s="20">
        <v>129.94917553896144</v>
      </c>
      <c r="E448" s="20">
        <v>283.93669485861278</v>
      </c>
      <c r="F448" s="20">
        <v>264.81672575625879</v>
      </c>
      <c r="G448" s="20">
        <v>206.12047682312831</v>
      </c>
      <c r="H448" s="20">
        <v>9.6860428371926141E-2</v>
      </c>
      <c r="I448" s="20">
        <v>0.85108182273983946</v>
      </c>
      <c r="J448" s="20">
        <v>0.30450222322436793</v>
      </c>
      <c r="K448" s="20">
        <v>-18.030518737130031</v>
      </c>
      <c r="L448" s="20">
        <v>-49.715403993116041</v>
      </c>
      <c r="M448" s="20">
        <v>-44.801976576360381</v>
      </c>
      <c r="N448" s="20">
        <v>-29.905548900222062</v>
      </c>
      <c r="O448" s="20">
        <v>-2.2413228861912847E-2</v>
      </c>
      <c r="P448" s="20">
        <v>-0.17729018643823358</v>
      </c>
      <c r="Q448" s="20">
        <v>-7.1727569526820842E-2</v>
      </c>
      <c r="R448" s="3">
        <f t="shared" si="58"/>
        <v>0</v>
      </c>
      <c r="S448" s="3">
        <f t="shared" si="59"/>
        <v>0</v>
      </c>
      <c r="T448" s="3">
        <f t="shared" si="60"/>
        <v>0</v>
      </c>
      <c r="U448" s="3">
        <f t="shared" si="61"/>
        <v>0</v>
      </c>
      <c r="V448" s="3">
        <f t="shared" si="62"/>
        <v>0</v>
      </c>
      <c r="W448" s="3">
        <f t="shared" si="63"/>
        <v>0</v>
      </c>
      <c r="X448" s="3">
        <f t="shared" si="64"/>
        <v>0</v>
      </c>
    </row>
    <row r="449" spans="1:24" x14ac:dyDescent="0.25">
      <c r="A449" s="35">
        <v>44792</v>
      </c>
      <c r="B449" s="36">
        <v>7</v>
      </c>
      <c r="C449" s="18" t="str">
        <f t="shared" si="57"/>
        <v>44792_7</v>
      </c>
      <c r="D449" s="20">
        <v>158.38999027864932</v>
      </c>
      <c r="E449" s="20">
        <v>349.48786746316887</v>
      </c>
      <c r="F449" s="20">
        <v>329.22811063182178</v>
      </c>
      <c r="G449" s="20">
        <v>254.6713197859705</v>
      </c>
      <c r="H449" s="20">
        <v>0.10763577707172538</v>
      </c>
      <c r="I449" s="20">
        <v>0.99216830545699686</v>
      </c>
      <c r="J449" s="20">
        <v>0.3368200383322475</v>
      </c>
      <c r="K449" s="20">
        <v>-15.058358148092562</v>
      </c>
      <c r="L449" s="20">
        <v>-44.095614208595265</v>
      </c>
      <c r="M449" s="20">
        <v>-39.821537477037708</v>
      </c>
      <c r="N449" s="20">
        <v>-24.690071176790905</v>
      </c>
      <c r="O449" s="20">
        <v>-2.2470413433453119E-2</v>
      </c>
      <c r="P449" s="20">
        <v>-0.1745849813583491</v>
      </c>
      <c r="Q449" s="20">
        <v>-7.2146105902347796E-2</v>
      </c>
      <c r="R449" s="3">
        <f t="shared" si="58"/>
        <v>0</v>
      </c>
      <c r="S449" s="3">
        <f t="shared" si="59"/>
        <v>0</v>
      </c>
      <c r="T449" s="3">
        <f t="shared" si="60"/>
        <v>0</v>
      </c>
      <c r="U449" s="3">
        <f t="shared" si="61"/>
        <v>0</v>
      </c>
      <c r="V449" s="3">
        <f t="shared" si="62"/>
        <v>0</v>
      </c>
      <c r="W449" s="3">
        <f t="shared" si="63"/>
        <v>0</v>
      </c>
      <c r="X449" s="3">
        <f t="shared" si="64"/>
        <v>0</v>
      </c>
    </row>
    <row r="450" spans="1:24" x14ac:dyDescent="0.25">
      <c r="A450" s="35">
        <v>44792</v>
      </c>
      <c r="B450" s="36">
        <v>8</v>
      </c>
      <c r="C450" s="18" t="str">
        <f t="shared" si="57"/>
        <v>44792_8</v>
      </c>
      <c r="D450" s="20">
        <v>190.26959478288236</v>
      </c>
      <c r="E450" s="20">
        <v>421.14394739369953</v>
      </c>
      <c r="F450" s="20">
        <v>393.22190702181985</v>
      </c>
      <c r="G450" s="20">
        <v>308.55008635751051</v>
      </c>
      <c r="H450" s="20">
        <v>0.10919768574542252</v>
      </c>
      <c r="I450" s="20">
        <v>1.1183497661930568</v>
      </c>
      <c r="J450" s="20">
        <v>0.34310504124293267</v>
      </c>
      <c r="K450" s="20">
        <v>-23.770760974440897</v>
      </c>
      <c r="L450" s="20">
        <v>-61.938958993879844</v>
      </c>
      <c r="M450" s="20">
        <v>-60.209690034525202</v>
      </c>
      <c r="N450" s="20">
        <v>-40.176990291815272</v>
      </c>
      <c r="O450" s="20">
        <v>-2.2099654678642326E-2</v>
      </c>
      <c r="P450" s="20">
        <v>-0.1542681254035527</v>
      </c>
      <c r="Q450" s="20">
        <v>-7.1353177755440964E-2</v>
      </c>
      <c r="R450" s="3">
        <f t="shared" si="58"/>
        <v>0</v>
      </c>
      <c r="S450" s="3">
        <f t="shared" si="59"/>
        <v>0</v>
      </c>
      <c r="T450" s="3">
        <f t="shared" si="60"/>
        <v>0</v>
      </c>
      <c r="U450" s="3">
        <f t="shared" si="61"/>
        <v>0</v>
      </c>
      <c r="V450" s="3">
        <f t="shared" si="62"/>
        <v>0</v>
      </c>
      <c r="W450" s="3">
        <f t="shared" si="63"/>
        <v>0</v>
      </c>
      <c r="X450" s="3">
        <f t="shared" si="64"/>
        <v>0</v>
      </c>
    </row>
    <row r="451" spans="1:24" x14ac:dyDescent="0.25">
      <c r="A451" s="35">
        <v>44792</v>
      </c>
      <c r="B451" s="36">
        <v>9</v>
      </c>
      <c r="C451" s="18" t="str">
        <f t="shared" si="57"/>
        <v>44792_9</v>
      </c>
      <c r="D451" s="20">
        <v>207.77511223094629</v>
      </c>
      <c r="E451" s="20">
        <v>467.69824693166106</v>
      </c>
      <c r="F451" s="20">
        <v>431.73572562897152</v>
      </c>
      <c r="G451" s="20">
        <v>337.69614548001368</v>
      </c>
      <c r="H451" s="20">
        <v>0.14487189862892791</v>
      </c>
      <c r="I451" s="20">
        <v>1.4062535604614732</v>
      </c>
      <c r="J451" s="20">
        <v>0.44632427834000177</v>
      </c>
      <c r="K451" s="20">
        <v>-24.813030257601056</v>
      </c>
      <c r="L451" s="20">
        <v>-57.515449602899409</v>
      </c>
      <c r="M451" s="20">
        <v>-58.115737122312417</v>
      </c>
      <c r="N451" s="20">
        <v>-45.04324430605606</v>
      </c>
      <c r="O451" s="20">
        <v>1.19781563849795E-2</v>
      </c>
      <c r="P451" s="20">
        <v>3.551759004240107E-2</v>
      </c>
      <c r="Q451" s="20">
        <v>2.6895074069271593E-2</v>
      </c>
      <c r="R451" s="3">
        <f t="shared" si="58"/>
        <v>0</v>
      </c>
      <c r="S451" s="3">
        <f t="shared" si="59"/>
        <v>0</v>
      </c>
      <c r="T451" s="3">
        <f t="shared" si="60"/>
        <v>0</v>
      </c>
      <c r="U451" s="3">
        <f t="shared" si="61"/>
        <v>0</v>
      </c>
      <c r="V451" s="3">
        <f t="shared" si="62"/>
        <v>0</v>
      </c>
      <c r="W451" s="3">
        <f t="shared" si="63"/>
        <v>0</v>
      </c>
      <c r="X451" s="3">
        <f t="shared" si="64"/>
        <v>0</v>
      </c>
    </row>
    <row r="452" spans="1:24" x14ac:dyDescent="0.25">
      <c r="A452" s="35">
        <v>44792</v>
      </c>
      <c r="B452" s="36">
        <v>10</v>
      </c>
      <c r="C452" s="18" t="str">
        <f t="shared" si="57"/>
        <v>44792_10</v>
      </c>
      <c r="D452" s="20">
        <v>219.82898680680947</v>
      </c>
      <c r="E452" s="20">
        <v>496.61773205330741</v>
      </c>
      <c r="F452" s="20">
        <v>459.23336920938709</v>
      </c>
      <c r="G452" s="20">
        <v>356.21366954772475</v>
      </c>
      <c r="H452" s="20">
        <v>0.15230961426658879</v>
      </c>
      <c r="I452" s="20">
        <v>1.4534486749198809</v>
      </c>
      <c r="J452" s="20">
        <v>0.46783499815494772</v>
      </c>
      <c r="K452" s="20">
        <v>-19.076954501052938</v>
      </c>
      <c r="L452" s="20">
        <v>-44.30148948068522</v>
      </c>
      <c r="M452" s="20">
        <v>-46.380450484499313</v>
      </c>
      <c r="N452" s="20">
        <v>-37.788377881327811</v>
      </c>
      <c r="O452" s="20">
        <v>3.3275666114132976E-2</v>
      </c>
      <c r="P452" s="20">
        <v>0.16476276706695761</v>
      </c>
      <c r="Q452" s="20">
        <v>8.8556338252734013E-2</v>
      </c>
      <c r="R452" s="3">
        <f t="shared" si="58"/>
        <v>0</v>
      </c>
      <c r="S452" s="3">
        <f t="shared" si="59"/>
        <v>0</v>
      </c>
      <c r="T452" s="3">
        <f t="shared" si="60"/>
        <v>0</v>
      </c>
      <c r="U452" s="3">
        <f t="shared" si="61"/>
        <v>0</v>
      </c>
      <c r="V452" s="3">
        <f t="shared" si="62"/>
        <v>2.1845902676969346E-2</v>
      </c>
      <c r="W452" s="3">
        <f t="shared" si="63"/>
        <v>0</v>
      </c>
      <c r="X452" s="3">
        <f t="shared" si="64"/>
        <v>0</v>
      </c>
    </row>
    <row r="453" spans="1:24" x14ac:dyDescent="0.25">
      <c r="A453" s="35">
        <v>44792</v>
      </c>
      <c r="B453" s="36">
        <v>11</v>
      </c>
      <c r="C453" s="18" t="str">
        <f t="shared" si="57"/>
        <v>44792_11</v>
      </c>
      <c r="D453" s="20">
        <v>220.05523759859446</v>
      </c>
      <c r="E453" s="20">
        <v>495.2741088627742</v>
      </c>
      <c r="F453" s="20">
        <v>457.90728533454813</v>
      </c>
      <c r="G453" s="20">
        <v>355.17566374168865</v>
      </c>
      <c r="H453" s="20">
        <v>0.13872221942341667</v>
      </c>
      <c r="I453" s="20">
        <v>1.3799417296097698</v>
      </c>
      <c r="J453" s="20">
        <v>0.42841061897225485</v>
      </c>
      <c r="K453" s="20">
        <v>-18.410973972694158</v>
      </c>
      <c r="L453" s="20">
        <v>-42.623099472341181</v>
      </c>
      <c r="M453" s="20">
        <v>-43.713169877195867</v>
      </c>
      <c r="N453" s="20">
        <v>-35.586376133394751</v>
      </c>
      <c r="O453" s="20">
        <v>3.6251432448386758E-2</v>
      </c>
      <c r="P453" s="20">
        <v>0.19733398735434698</v>
      </c>
      <c r="Q453" s="20">
        <v>9.7559745182324603E-2</v>
      </c>
      <c r="R453" s="3">
        <f t="shared" si="58"/>
        <v>0</v>
      </c>
      <c r="S453" s="3">
        <f t="shared" si="59"/>
        <v>0</v>
      </c>
      <c r="T453" s="3">
        <f t="shared" si="60"/>
        <v>0</v>
      </c>
      <c r="U453" s="3">
        <f t="shared" si="61"/>
        <v>0</v>
      </c>
      <c r="V453" s="3">
        <f t="shared" si="62"/>
        <v>6.6048259208593391E-2</v>
      </c>
      <c r="W453" s="3">
        <f t="shared" si="63"/>
        <v>0</v>
      </c>
      <c r="X453" s="3">
        <f t="shared" si="64"/>
        <v>9.2217852455450847E-2</v>
      </c>
    </row>
    <row r="454" spans="1:24" x14ac:dyDescent="0.25">
      <c r="A454" s="35">
        <v>44792</v>
      </c>
      <c r="B454" s="36">
        <v>12</v>
      </c>
      <c r="C454" s="18" t="str">
        <f t="shared" si="57"/>
        <v>44792_12</v>
      </c>
      <c r="D454" s="20">
        <v>211.42950747204395</v>
      </c>
      <c r="E454" s="20">
        <v>480.01765772336705</v>
      </c>
      <c r="F454" s="20">
        <v>445.35533338467428</v>
      </c>
      <c r="G454" s="20">
        <v>342.94074395388543</v>
      </c>
      <c r="H454" s="20">
        <v>0.13416430829196094</v>
      </c>
      <c r="I454" s="20">
        <v>1.3297652678165142</v>
      </c>
      <c r="J454" s="20">
        <v>0.41478336132034299</v>
      </c>
      <c r="K454" s="20">
        <v>-17.428009370681821</v>
      </c>
      <c r="L454" s="20">
        <v>-39.272567146557854</v>
      </c>
      <c r="M454" s="20">
        <v>-40.324390706325445</v>
      </c>
      <c r="N454" s="20">
        <v>-33.303934500752369</v>
      </c>
      <c r="O454" s="20">
        <v>3.2381026772927674E-2</v>
      </c>
      <c r="P454" s="20">
        <v>0.19266001558481421</v>
      </c>
      <c r="Q454" s="20">
        <v>8.6896221400140139E-2</v>
      </c>
      <c r="R454" s="3">
        <f t="shared" si="58"/>
        <v>0</v>
      </c>
      <c r="S454" s="3">
        <f t="shared" si="59"/>
        <v>0</v>
      </c>
      <c r="T454" s="3">
        <f t="shared" si="60"/>
        <v>0</v>
      </c>
      <c r="U454" s="3">
        <f t="shared" si="61"/>
        <v>0</v>
      </c>
      <c r="V454" s="3">
        <f t="shared" si="62"/>
        <v>4.3075953949253516E-2</v>
      </c>
      <c r="W454" s="3">
        <f t="shared" si="63"/>
        <v>0</v>
      </c>
      <c r="X454" s="3">
        <f t="shared" si="64"/>
        <v>3.0586659492459357E-2</v>
      </c>
    </row>
    <row r="455" spans="1:24" x14ac:dyDescent="0.25">
      <c r="A455" s="35">
        <v>44792</v>
      </c>
      <c r="B455" s="36">
        <v>13</v>
      </c>
      <c r="C455" s="18" t="str">
        <f t="shared" si="57"/>
        <v>44792_13</v>
      </c>
      <c r="D455" s="20">
        <v>205.54214276922551</v>
      </c>
      <c r="E455" s="20">
        <v>464.76967494188148</v>
      </c>
      <c r="F455" s="20">
        <v>432.60340483778816</v>
      </c>
      <c r="G455" s="20">
        <v>334.04983975028381</v>
      </c>
      <c r="H455" s="20">
        <v>0.12959824904366765</v>
      </c>
      <c r="I455" s="20">
        <v>1.2607431952103949</v>
      </c>
      <c r="J455" s="20">
        <v>0.40169423712166202</v>
      </c>
      <c r="K455" s="20">
        <v>-17.859994501757036</v>
      </c>
      <c r="L455" s="20">
        <v>-40.80237054766134</v>
      </c>
      <c r="M455" s="20">
        <v>-40.758706531360858</v>
      </c>
      <c r="N455" s="20">
        <v>-33.133643335633344</v>
      </c>
      <c r="O455" s="20">
        <v>4.0673389549603978E-2</v>
      </c>
      <c r="P455" s="20">
        <v>0.21860140378917711</v>
      </c>
      <c r="Q455" s="20">
        <v>0.11087649181770431</v>
      </c>
      <c r="R455" s="3">
        <f t="shared" si="58"/>
        <v>0</v>
      </c>
      <c r="S455" s="3">
        <f t="shared" si="59"/>
        <v>0</v>
      </c>
      <c r="T455" s="3">
        <f t="shared" si="60"/>
        <v>0</v>
      </c>
      <c r="U455" s="3">
        <f t="shared" si="61"/>
        <v>0</v>
      </c>
      <c r="V455" s="3">
        <f t="shared" si="62"/>
        <v>0.12569900997182507</v>
      </c>
      <c r="W455" s="3">
        <f t="shared" si="63"/>
        <v>0</v>
      </c>
      <c r="X455" s="3">
        <f t="shared" si="64"/>
        <v>0.2370942710701395</v>
      </c>
    </row>
    <row r="456" spans="1:24" x14ac:dyDescent="0.25">
      <c r="A456" s="35">
        <v>44792</v>
      </c>
      <c r="B456" s="36">
        <v>14</v>
      </c>
      <c r="C456" s="18" t="str">
        <f t="shared" si="57"/>
        <v>44792_14</v>
      </c>
      <c r="D456" s="20">
        <v>200.19935732500539</v>
      </c>
      <c r="E456" s="20">
        <v>449.98511198079569</v>
      </c>
      <c r="F456" s="20">
        <v>420.32410733934313</v>
      </c>
      <c r="G456" s="20">
        <v>324.88855031942904</v>
      </c>
      <c r="H456" s="20">
        <v>0.12158158519732941</v>
      </c>
      <c r="I456" s="20">
        <v>1.1702275036581629</v>
      </c>
      <c r="J456" s="20">
        <v>0.3788645740697521</v>
      </c>
      <c r="K456" s="20">
        <v>-17.837788245520265</v>
      </c>
      <c r="L456" s="20">
        <v>-43.614303659103783</v>
      </c>
      <c r="M456" s="20">
        <v>-43.054891069876042</v>
      </c>
      <c r="N456" s="20">
        <v>-34.265073344822618</v>
      </c>
      <c r="O456" s="20">
        <v>3.4078043712908894E-2</v>
      </c>
      <c r="P456" s="20">
        <v>0.1743611956290497</v>
      </c>
      <c r="Q456" s="20">
        <v>9.1920870945613423E-2</v>
      </c>
      <c r="R456" s="3">
        <f t="shared" si="58"/>
        <v>0</v>
      </c>
      <c r="S456" s="3">
        <f t="shared" si="59"/>
        <v>0</v>
      </c>
      <c r="T456" s="3">
        <f t="shared" si="60"/>
        <v>0</v>
      </c>
      <c r="U456" s="3">
        <f t="shared" si="61"/>
        <v>0</v>
      </c>
      <c r="V456" s="3">
        <f t="shared" si="62"/>
        <v>7.5790045892611541E-2</v>
      </c>
      <c r="W456" s="3">
        <f t="shared" si="63"/>
        <v>0</v>
      </c>
      <c r="X456" s="3">
        <f t="shared" si="64"/>
        <v>0.12537273140623145</v>
      </c>
    </row>
    <row r="457" spans="1:24" x14ac:dyDescent="0.25">
      <c r="A457" s="35">
        <v>44792</v>
      </c>
      <c r="B457" s="36">
        <v>15</v>
      </c>
      <c r="C457" s="18" t="str">
        <f t="shared" si="57"/>
        <v>44792_15</v>
      </c>
      <c r="D457" s="20">
        <v>192.8257395659268</v>
      </c>
      <c r="E457" s="20">
        <v>440.60050978996873</v>
      </c>
      <c r="F457" s="20">
        <v>410.70984222351103</v>
      </c>
      <c r="G457" s="20">
        <v>314.20789439962789</v>
      </c>
      <c r="H457" s="20">
        <v>0.1216095310128799</v>
      </c>
      <c r="I457" s="20">
        <v>1.1819275810189227</v>
      </c>
      <c r="J457" s="20">
        <v>0.37938400723091481</v>
      </c>
      <c r="K457" s="20">
        <v>-18.014494653237435</v>
      </c>
      <c r="L457" s="20">
        <v>-41.144755496486574</v>
      </c>
      <c r="M457" s="20">
        <v>-41.281768183288918</v>
      </c>
      <c r="N457" s="20">
        <v>-33.806685404701085</v>
      </c>
      <c r="O457" s="20">
        <v>3.6376255710853046E-2</v>
      </c>
      <c r="P457" s="20">
        <v>0.20252189732975526</v>
      </c>
      <c r="Q457" s="20">
        <v>9.8504408902027163E-2</v>
      </c>
      <c r="R457" s="3">
        <f t="shared" si="58"/>
        <v>0</v>
      </c>
      <c r="S457" s="3">
        <f t="shared" si="59"/>
        <v>0</v>
      </c>
      <c r="T457" s="3">
        <f t="shared" si="60"/>
        <v>0</v>
      </c>
      <c r="U457" s="3">
        <f t="shared" si="61"/>
        <v>0</v>
      </c>
      <c r="V457" s="3">
        <f t="shared" si="62"/>
        <v>9.3589969582263136E-2</v>
      </c>
      <c r="W457" s="3">
        <f t="shared" si="63"/>
        <v>0</v>
      </c>
      <c r="X457" s="3">
        <f t="shared" si="64"/>
        <v>0.17568074428717428</v>
      </c>
    </row>
    <row r="458" spans="1:24" x14ac:dyDescent="0.25">
      <c r="A458" s="35">
        <v>44792</v>
      </c>
      <c r="B458" s="36">
        <v>16</v>
      </c>
      <c r="C458" s="18" t="str">
        <f t="shared" si="57"/>
        <v>44792_16</v>
      </c>
      <c r="D458" s="20">
        <v>184.43769506271011</v>
      </c>
      <c r="E458" s="20">
        <v>425.14793888958104</v>
      </c>
      <c r="F458" s="20">
        <v>396.31556477134637</v>
      </c>
      <c r="G458" s="20">
        <v>301.25726558098796</v>
      </c>
      <c r="H458" s="20">
        <v>0.11568724379380761</v>
      </c>
      <c r="I458" s="20">
        <v>1.140480155020936</v>
      </c>
      <c r="J458" s="20">
        <v>0.36343552295224829</v>
      </c>
      <c r="K458" s="20">
        <v>-19.318401815643043</v>
      </c>
      <c r="L458" s="20">
        <v>-42.228609686224559</v>
      </c>
      <c r="M458" s="20">
        <v>-41.1582444529732</v>
      </c>
      <c r="N458" s="20">
        <v>-35.293114454932294</v>
      </c>
      <c r="O458" s="20">
        <v>2.6884738976347911E-2</v>
      </c>
      <c r="P458" s="20">
        <v>0.16162084277084779</v>
      </c>
      <c r="Q458" s="20">
        <v>7.126833363179283E-2</v>
      </c>
      <c r="R458" s="3">
        <f t="shared" si="58"/>
        <v>0</v>
      </c>
      <c r="S458" s="3">
        <f t="shared" si="59"/>
        <v>0</v>
      </c>
      <c r="T458" s="3">
        <f t="shared" si="60"/>
        <v>0</v>
      </c>
      <c r="U458" s="3">
        <f t="shared" si="61"/>
        <v>0</v>
      </c>
      <c r="V458" s="3">
        <f t="shared" si="62"/>
        <v>2.9093961249340709E-2</v>
      </c>
      <c r="W458" s="3">
        <f t="shared" si="63"/>
        <v>0</v>
      </c>
      <c r="X458" s="3">
        <f t="shared" si="64"/>
        <v>0</v>
      </c>
    </row>
    <row r="459" spans="1:24" x14ac:dyDescent="0.25">
      <c r="A459" s="35">
        <v>44792</v>
      </c>
      <c r="B459" s="36">
        <v>17</v>
      </c>
      <c r="C459" s="18" t="str">
        <f t="shared" si="57"/>
        <v>44792_17</v>
      </c>
      <c r="D459" s="20">
        <v>176.79204067315092</v>
      </c>
      <c r="E459" s="20">
        <v>409.17523905726944</v>
      </c>
      <c r="F459" s="20">
        <v>382.89239499410058</v>
      </c>
      <c r="G459" s="20">
        <v>289.94626634630322</v>
      </c>
      <c r="H459" s="20">
        <v>0.10059355408016073</v>
      </c>
      <c r="I459" s="20">
        <v>1.0487576627610677</v>
      </c>
      <c r="J459" s="20">
        <v>0.31977607621885662</v>
      </c>
      <c r="K459" s="20">
        <v>-22.119349994483883</v>
      </c>
      <c r="L459" s="20">
        <v>-48.938344121098645</v>
      </c>
      <c r="M459" s="20">
        <v>-46.628724952500839</v>
      </c>
      <c r="N459" s="20">
        <v>-39.016725131627986</v>
      </c>
      <c r="O459" s="20">
        <v>7.0377821469445089E-3</v>
      </c>
      <c r="P459" s="20">
        <v>6.1378690137404032E-2</v>
      </c>
      <c r="Q459" s="20">
        <v>1.4139980341519948E-2</v>
      </c>
      <c r="R459" s="3">
        <f t="shared" si="58"/>
        <v>0</v>
      </c>
      <c r="S459" s="3">
        <f t="shared" si="59"/>
        <v>0</v>
      </c>
      <c r="T459" s="3">
        <f t="shared" si="60"/>
        <v>0</v>
      </c>
      <c r="U459" s="3">
        <f t="shared" si="61"/>
        <v>0</v>
      </c>
      <c r="V459" s="3">
        <f t="shared" si="62"/>
        <v>0</v>
      </c>
      <c r="W459" s="3">
        <f t="shared" si="63"/>
        <v>0</v>
      </c>
      <c r="X459" s="3">
        <f t="shared" si="64"/>
        <v>0</v>
      </c>
    </row>
    <row r="460" spans="1:24" x14ac:dyDescent="0.25">
      <c r="A460" s="35">
        <v>44792</v>
      </c>
      <c r="B460" s="36">
        <v>18</v>
      </c>
      <c r="C460" s="18" t="str">
        <f t="shared" ref="C460:C523" si="65">CONCATENATE(A460,"_",B460)</f>
        <v>44792_18</v>
      </c>
      <c r="D460" s="20">
        <v>170.8279420804802</v>
      </c>
      <c r="E460" s="20">
        <v>392.26945895552666</v>
      </c>
      <c r="F460" s="20">
        <v>369.81292973771775</v>
      </c>
      <c r="G460" s="20">
        <v>281.07833955733145</v>
      </c>
      <c r="H460" s="20">
        <v>9.7164129287978254E-2</v>
      </c>
      <c r="I460" s="20">
        <v>0.95442550104972013</v>
      </c>
      <c r="J460" s="20">
        <v>0.31036483440157081</v>
      </c>
      <c r="K460" s="20">
        <v>-26.403405431281669</v>
      </c>
      <c r="L460" s="20">
        <v>-61.173054380381636</v>
      </c>
      <c r="M460" s="20">
        <v>-58.17041760546406</v>
      </c>
      <c r="N460" s="20">
        <v>-45.17485829764135</v>
      </c>
      <c r="O460" s="20">
        <v>-6.8885317081612465E-3</v>
      </c>
      <c r="P460" s="20">
        <v>-5.3740156577047782E-2</v>
      </c>
      <c r="Q460" s="20">
        <v>-2.6222113895844595E-2</v>
      </c>
      <c r="R460" s="3">
        <f t="shared" ref="R460:R523" si="66">MAX(0,(K460-D460*0.2)*$T$5)+MAX(0,(K460-D460*0.3)*($U$5-$T$5))+MAX(0,(K460-D460*0.5)*($W$5-$V$5))+MAX(0,(K460-D460*0.8)*($X$5-$W$5))</f>
        <v>0</v>
      </c>
      <c r="S460" s="3">
        <f t="shared" ref="S460:S523" si="67">MAX(0,(L460-E460*0.2)*$T$5)+MAX(0,(L460-E460*0.3)*($U$5-$T$5))+MAX(0,(L460-E460*0.5)*($W$5-$V$5))+MAX(0,(L460-E460*0.8)*($X$5-$W$5))</f>
        <v>0</v>
      </c>
      <c r="T460" s="3">
        <f t="shared" ref="T460:T523" si="68">MAX(0,(M460-F460*0.2)*$T$5)+MAX(0,(M460-F460*0.3)*($U$5-$T$5))+MAX(0,(M460-F460*0.5)*($W$5-$V$5))+MAX(0,(M460-F460*0.8)*($X$5-$W$5))</f>
        <v>0</v>
      </c>
      <c r="U460" s="3">
        <f t="shared" ref="U460:U523" si="69">MAX(0,(N460-G460*0.2)*$T$5)+MAX(0,(N460-G460*0.3)*($U$5-$T$5))+MAX(0,(N460-G460*0.5)*($W$5-$V$5))+MAX(0,(N460-G460*0.8)*($X$5-$W$5))</f>
        <v>0</v>
      </c>
      <c r="V460" s="3">
        <f t="shared" ref="V460:V523" si="70">MAX(0,(O460-H460*0.2)*$T$5)+MAX(0,(O460-H460*0.3)*($U$5-$T$5))+MAX(0,(O460-H460*0.5)*($W$5-$V$5))+MAX(0,(O460-H460*0.8)*($X$5-$W$5))</f>
        <v>0</v>
      </c>
      <c r="W460" s="3">
        <f t="shared" ref="W460:W523" si="71">MAX(0,(P460-I460*0.2)*$T$5)+MAX(0,(P460-I460*0.3)*($U$5-$T$5))+MAX(0,(P460-I460*0.5)*($W$5-$V$5))+MAX(0,(P460-I460*0.8)*($X$5-$W$5))</f>
        <v>0</v>
      </c>
      <c r="X460" s="3">
        <f t="shared" ref="X460:X523" si="72">MAX(0,(Q460-J460*0.2)*$T$5)+MAX(0,(Q460-J460*0.3)*($U$5-$T$5))+MAX(0,(Q460-J460*0.5)*($W$5-$V$5))+MAX(0,(Q460-J460*0.8)*($X$5-$W$5))</f>
        <v>0</v>
      </c>
    </row>
    <row r="461" spans="1:24" x14ac:dyDescent="0.25">
      <c r="A461" s="35">
        <v>44792</v>
      </c>
      <c r="B461" s="36">
        <v>19</v>
      </c>
      <c r="C461" s="18" t="str">
        <f t="shared" si="65"/>
        <v>44792_19</v>
      </c>
      <c r="D461" s="20">
        <v>191.50846673875421</v>
      </c>
      <c r="E461" s="20">
        <v>429.89219159432986</v>
      </c>
      <c r="F461" s="20">
        <v>411.83767035091705</v>
      </c>
      <c r="G461" s="20">
        <v>315.45893595633822</v>
      </c>
      <c r="H461" s="20">
        <v>0.11711705565282969</v>
      </c>
      <c r="I461" s="20">
        <v>1.0701433093672335</v>
      </c>
      <c r="J461" s="20">
        <v>0.36989239130742868</v>
      </c>
      <c r="K461" s="20">
        <v>-29.564356359426213</v>
      </c>
      <c r="L461" s="20">
        <v>-69.487437626504573</v>
      </c>
      <c r="M461" s="20">
        <v>-64.306616119859996</v>
      </c>
      <c r="N461" s="20">
        <v>-49.675977242743429</v>
      </c>
      <c r="O461" s="20">
        <v>-1.4703605104615325E-2</v>
      </c>
      <c r="P461" s="20">
        <v>-0.12190417234331336</v>
      </c>
      <c r="Q461" s="20">
        <v>-4.9426719456446874E-2</v>
      </c>
      <c r="R461" s="3">
        <f t="shared" si="66"/>
        <v>0</v>
      </c>
      <c r="S461" s="3">
        <f t="shared" si="67"/>
        <v>0</v>
      </c>
      <c r="T461" s="3">
        <f t="shared" si="68"/>
        <v>0</v>
      </c>
      <c r="U461" s="3">
        <f t="shared" si="69"/>
        <v>0</v>
      </c>
      <c r="V461" s="3">
        <f t="shared" si="70"/>
        <v>0</v>
      </c>
      <c r="W461" s="3">
        <f t="shared" si="71"/>
        <v>0</v>
      </c>
      <c r="X461" s="3">
        <f t="shared" si="72"/>
        <v>0</v>
      </c>
    </row>
    <row r="462" spans="1:24" x14ac:dyDescent="0.25">
      <c r="A462" s="35">
        <v>44792</v>
      </c>
      <c r="B462" s="36">
        <v>20</v>
      </c>
      <c r="C462" s="18" t="str">
        <f t="shared" si="65"/>
        <v>44792_20</v>
      </c>
      <c r="D462" s="20">
        <v>208.25456453012549</v>
      </c>
      <c r="E462" s="20">
        <v>472.42646500504287</v>
      </c>
      <c r="F462" s="20">
        <v>457.96586559729514</v>
      </c>
      <c r="G462" s="20">
        <v>346.62377626524267</v>
      </c>
      <c r="H462" s="20">
        <v>0.13894695100526125</v>
      </c>
      <c r="I462" s="20">
        <v>1.2437757959688494</v>
      </c>
      <c r="J462" s="20">
        <v>0.43365027377703802</v>
      </c>
      <c r="K462" s="20">
        <v>-31.436445356242814</v>
      </c>
      <c r="L462" s="20">
        <v>-72.243055858911632</v>
      </c>
      <c r="M462" s="20">
        <v>-65.103044677522576</v>
      </c>
      <c r="N462" s="20">
        <v>-51.997438509390065</v>
      </c>
      <c r="O462" s="20">
        <v>-1.596434114045063E-2</v>
      </c>
      <c r="P462" s="20">
        <v>-0.13901486953107633</v>
      </c>
      <c r="Q462" s="20">
        <v>-5.331110081923654E-2</v>
      </c>
      <c r="R462" s="3">
        <f t="shared" si="66"/>
        <v>0</v>
      </c>
      <c r="S462" s="3">
        <f t="shared" si="67"/>
        <v>0</v>
      </c>
      <c r="T462" s="3">
        <f t="shared" si="68"/>
        <v>0</v>
      </c>
      <c r="U462" s="3">
        <f t="shared" si="69"/>
        <v>0</v>
      </c>
      <c r="V462" s="3">
        <f t="shared" si="70"/>
        <v>0</v>
      </c>
      <c r="W462" s="3">
        <f t="shared" si="71"/>
        <v>0</v>
      </c>
      <c r="X462" s="3">
        <f t="shared" si="72"/>
        <v>0</v>
      </c>
    </row>
    <row r="463" spans="1:24" x14ac:dyDescent="0.25">
      <c r="A463" s="35">
        <v>44792</v>
      </c>
      <c r="B463" s="36">
        <v>21</v>
      </c>
      <c r="C463" s="18" t="str">
        <f t="shared" si="65"/>
        <v>44792_21</v>
      </c>
      <c r="D463" s="20">
        <v>207.34567447145824</v>
      </c>
      <c r="E463" s="20">
        <v>475.38240631902841</v>
      </c>
      <c r="F463" s="20">
        <v>463.68588720755315</v>
      </c>
      <c r="G463" s="20">
        <v>348.1388152196073</v>
      </c>
      <c r="H463" s="20">
        <v>0.13850021268126561</v>
      </c>
      <c r="I463" s="20">
        <v>1.2661085758015451</v>
      </c>
      <c r="J463" s="20">
        <v>0.43243222755080701</v>
      </c>
      <c r="K463" s="20">
        <v>-33.81853960546249</v>
      </c>
      <c r="L463" s="20">
        <v>-76.597197071456662</v>
      </c>
      <c r="M463" s="20">
        <v>-68.951162228622138</v>
      </c>
      <c r="N463" s="20">
        <v>-55.42164578677145</v>
      </c>
      <c r="O463" s="20">
        <v>-2.0096228803916018E-2</v>
      </c>
      <c r="P463" s="20">
        <v>-0.15933578484495603</v>
      </c>
      <c r="Q463" s="20">
        <v>-6.5202922827084758E-2</v>
      </c>
      <c r="R463" s="3">
        <f t="shared" si="66"/>
        <v>0</v>
      </c>
      <c r="S463" s="3">
        <f t="shared" si="67"/>
        <v>0</v>
      </c>
      <c r="T463" s="3">
        <f t="shared" si="68"/>
        <v>0</v>
      </c>
      <c r="U463" s="3">
        <f t="shared" si="69"/>
        <v>0</v>
      </c>
      <c r="V463" s="3">
        <f t="shared" si="70"/>
        <v>0</v>
      </c>
      <c r="W463" s="3">
        <f t="shared" si="71"/>
        <v>0</v>
      </c>
      <c r="X463" s="3">
        <f t="shared" si="72"/>
        <v>0</v>
      </c>
    </row>
    <row r="464" spans="1:24" x14ac:dyDescent="0.25">
      <c r="A464" s="35">
        <v>44792</v>
      </c>
      <c r="B464" s="36">
        <v>22</v>
      </c>
      <c r="C464" s="18" t="str">
        <f t="shared" si="65"/>
        <v>44792_22</v>
      </c>
      <c r="D464" s="20">
        <v>200.12063126726488</v>
      </c>
      <c r="E464" s="20">
        <v>463.76122738192294</v>
      </c>
      <c r="F464" s="20">
        <v>454.66150912681769</v>
      </c>
      <c r="G464" s="20">
        <v>338.25853164890759</v>
      </c>
      <c r="H464" s="20">
        <v>0.13740585034145739</v>
      </c>
      <c r="I464" s="20">
        <v>1.2491533157349846</v>
      </c>
      <c r="J464" s="20">
        <v>0.4284695428429256</v>
      </c>
      <c r="K464" s="20">
        <v>-36.257510907928058</v>
      </c>
      <c r="L464" s="20">
        <v>-81.790389150388023</v>
      </c>
      <c r="M464" s="20">
        <v>-73.478483646831563</v>
      </c>
      <c r="N464" s="20">
        <v>-59.311110001937891</v>
      </c>
      <c r="O464" s="20">
        <v>-2.0673573904083212E-2</v>
      </c>
      <c r="P464" s="20">
        <v>-0.16958536600827503</v>
      </c>
      <c r="Q464" s="20">
        <v>-6.7047868142111583E-2</v>
      </c>
      <c r="R464" s="3">
        <f t="shared" si="66"/>
        <v>0</v>
      </c>
      <c r="S464" s="3">
        <f t="shared" si="67"/>
        <v>0</v>
      </c>
      <c r="T464" s="3">
        <f t="shared" si="68"/>
        <v>0</v>
      </c>
      <c r="U464" s="3">
        <f t="shared" si="69"/>
        <v>0</v>
      </c>
      <c r="V464" s="3">
        <f t="shared" si="70"/>
        <v>0</v>
      </c>
      <c r="W464" s="3">
        <f t="shared" si="71"/>
        <v>0</v>
      </c>
      <c r="X464" s="3">
        <f t="shared" si="72"/>
        <v>0</v>
      </c>
    </row>
    <row r="465" spans="1:24" x14ac:dyDescent="0.25">
      <c r="A465" s="35">
        <v>44792</v>
      </c>
      <c r="B465" s="36">
        <v>23</v>
      </c>
      <c r="C465" s="18" t="str">
        <f t="shared" si="65"/>
        <v>44792_23</v>
      </c>
      <c r="D465" s="20">
        <v>189.56511807930158</v>
      </c>
      <c r="E465" s="20">
        <v>442.860244441931</v>
      </c>
      <c r="F465" s="20">
        <v>435.12423800210223</v>
      </c>
      <c r="G465" s="20">
        <v>320.55850722527595</v>
      </c>
      <c r="H465" s="20">
        <v>0.12941612071690661</v>
      </c>
      <c r="I465" s="20">
        <v>1.1822702623097456</v>
      </c>
      <c r="J465" s="20">
        <v>0.40495090512888926</v>
      </c>
      <c r="K465" s="20">
        <v>-36.947062687437729</v>
      </c>
      <c r="L465" s="20">
        <v>-83.343261567560845</v>
      </c>
      <c r="M465" s="20">
        <v>-74.984019589759342</v>
      </c>
      <c r="N465" s="20">
        <v>-61.14604404009156</v>
      </c>
      <c r="O465" s="20">
        <v>-1.9367837370304574E-2</v>
      </c>
      <c r="P465" s="20">
        <v>-0.17246571322460799</v>
      </c>
      <c r="Q465" s="20">
        <v>-6.2980500258108058E-2</v>
      </c>
      <c r="R465" s="3">
        <f t="shared" si="66"/>
        <v>0</v>
      </c>
      <c r="S465" s="3">
        <f t="shared" si="67"/>
        <v>0</v>
      </c>
      <c r="T465" s="3">
        <f t="shared" si="68"/>
        <v>0</v>
      </c>
      <c r="U465" s="3">
        <f t="shared" si="69"/>
        <v>0</v>
      </c>
      <c r="V465" s="3">
        <f t="shared" si="70"/>
        <v>0</v>
      </c>
      <c r="W465" s="3">
        <f t="shared" si="71"/>
        <v>0</v>
      </c>
      <c r="X465" s="3">
        <f t="shared" si="72"/>
        <v>0</v>
      </c>
    </row>
    <row r="466" spans="1:24" x14ac:dyDescent="0.25">
      <c r="A466" s="35">
        <v>44792</v>
      </c>
      <c r="B466" s="36">
        <v>24</v>
      </c>
      <c r="C466" s="18" t="str">
        <f t="shared" si="65"/>
        <v>44792_24</v>
      </c>
      <c r="D466" s="20">
        <v>172.42864446035836</v>
      </c>
      <c r="E466" s="20">
        <v>404.51977932214209</v>
      </c>
      <c r="F466" s="20">
        <v>396.73180940667868</v>
      </c>
      <c r="G466" s="20">
        <v>291.29058699436928</v>
      </c>
      <c r="H466" s="20">
        <v>0.11658606592343801</v>
      </c>
      <c r="I466" s="20">
        <v>1.0770463053138404</v>
      </c>
      <c r="J466" s="20">
        <v>0.36687306565813915</v>
      </c>
      <c r="K466" s="20">
        <v>-32.861070941658497</v>
      </c>
      <c r="L466" s="20">
        <v>-78.901723924109632</v>
      </c>
      <c r="M466" s="20">
        <v>-73.343107343847706</v>
      </c>
      <c r="N466" s="20">
        <v>-56.636010082113394</v>
      </c>
      <c r="O466" s="20">
        <v>-2.0865435412130845E-2</v>
      </c>
      <c r="P466" s="20">
        <v>-0.18405758910123507</v>
      </c>
      <c r="Q466" s="20">
        <v>-6.7134328114960146E-2</v>
      </c>
      <c r="R466" s="3">
        <f t="shared" si="66"/>
        <v>0</v>
      </c>
      <c r="S466" s="3">
        <f t="shared" si="67"/>
        <v>0</v>
      </c>
      <c r="T466" s="3">
        <f t="shared" si="68"/>
        <v>0</v>
      </c>
      <c r="U466" s="3">
        <f t="shared" si="69"/>
        <v>0</v>
      </c>
      <c r="V466" s="3">
        <f t="shared" si="70"/>
        <v>0</v>
      </c>
      <c r="W466" s="3">
        <f t="shared" si="71"/>
        <v>0</v>
      </c>
      <c r="X466" s="3">
        <f t="shared" si="72"/>
        <v>0</v>
      </c>
    </row>
    <row r="467" spans="1:24" x14ac:dyDescent="0.25">
      <c r="A467" s="35">
        <v>44793</v>
      </c>
      <c r="B467" s="36">
        <v>1</v>
      </c>
      <c r="C467" s="18" t="str">
        <f t="shared" si="65"/>
        <v>44793_1</v>
      </c>
      <c r="D467" s="20">
        <v>154.32193520463042</v>
      </c>
      <c r="E467" s="20">
        <v>358.82171222994651</v>
      </c>
      <c r="F467" s="20">
        <v>346.95304736905871</v>
      </c>
      <c r="G467" s="20">
        <v>257.70728505452678</v>
      </c>
      <c r="H467" s="20">
        <v>0.10486924122561087</v>
      </c>
      <c r="I467" s="20">
        <v>0.9610764930252107</v>
      </c>
      <c r="J467" s="20">
        <v>0.3317658067053833</v>
      </c>
      <c r="K467" s="20">
        <v>-32.146862989412661</v>
      </c>
      <c r="L467" s="20">
        <v>-76.630776585072994</v>
      </c>
      <c r="M467" s="20">
        <v>-73.28791329547488</v>
      </c>
      <c r="N467" s="20">
        <v>-56.265550876425102</v>
      </c>
      <c r="O467" s="20">
        <v>-2.0508089464569744E-2</v>
      </c>
      <c r="P467" s="20">
        <v>-0.18319710333414926</v>
      </c>
      <c r="Q467" s="20">
        <v>-6.6075271455737411E-2</v>
      </c>
      <c r="R467" s="3">
        <f t="shared" si="66"/>
        <v>0</v>
      </c>
      <c r="S467" s="3">
        <f t="shared" si="67"/>
        <v>0</v>
      </c>
      <c r="T467" s="3">
        <f t="shared" si="68"/>
        <v>0</v>
      </c>
      <c r="U467" s="3">
        <f t="shared" si="69"/>
        <v>0</v>
      </c>
      <c r="V467" s="3">
        <f t="shared" si="70"/>
        <v>0</v>
      </c>
      <c r="W467" s="3">
        <f t="shared" si="71"/>
        <v>0</v>
      </c>
      <c r="X467" s="3">
        <f t="shared" si="72"/>
        <v>0</v>
      </c>
    </row>
    <row r="468" spans="1:24" x14ac:dyDescent="0.25">
      <c r="A468" s="35">
        <v>44793</v>
      </c>
      <c r="B468" s="36">
        <v>2</v>
      </c>
      <c r="C468" s="18" t="str">
        <f t="shared" si="65"/>
        <v>44793_2</v>
      </c>
      <c r="D468" s="20">
        <v>138.06078641386452</v>
      </c>
      <c r="E468" s="20">
        <v>315.76242501893796</v>
      </c>
      <c r="F468" s="20">
        <v>301.69302513315426</v>
      </c>
      <c r="G468" s="20">
        <v>227.0223394624428</v>
      </c>
      <c r="H468" s="20">
        <v>9.5589481204723478E-2</v>
      </c>
      <c r="I468" s="20">
        <v>0.86411418521183914</v>
      </c>
      <c r="J468" s="20">
        <v>0.3037972490593332</v>
      </c>
      <c r="K468" s="20">
        <v>-30.895283822336236</v>
      </c>
      <c r="L468" s="20">
        <v>-70.778909126399682</v>
      </c>
      <c r="M468" s="20">
        <v>-69.440387859704458</v>
      </c>
      <c r="N468" s="20">
        <v>-53.03915589724204</v>
      </c>
      <c r="O468" s="20">
        <v>-2.1271543024760062E-2</v>
      </c>
      <c r="P468" s="20">
        <v>-0.18578303218873071</v>
      </c>
      <c r="Q468" s="20">
        <v>-6.8343320434577443E-2</v>
      </c>
      <c r="R468" s="3">
        <f t="shared" si="66"/>
        <v>0</v>
      </c>
      <c r="S468" s="3">
        <f t="shared" si="67"/>
        <v>0</v>
      </c>
      <c r="T468" s="3">
        <f t="shared" si="68"/>
        <v>0</v>
      </c>
      <c r="U468" s="3">
        <f t="shared" si="69"/>
        <v>0</v>
      </c>
      <c r="V468" s="3">
        <f t="shared" si="70"/>
        <v>0</v>
      </c>
      <c r="W468" s="3">
        <f t="shared" si="71"/>
        <v>0</v>
      </c>
      <c r="X468" s="3">
        <f t="shared" si="72"/>
        <v>0</v>
      </c>
    </row>
    <row r="469" spans="1:24" x14ac:dyDescent="0.25">
      <c r="A469" s="35">
        <v>44793</v>
      </c>
      <c r="B469" s="36">
        <v>3</v>
      </c>
      <c r="C469" s="18" t="str">
        <f t="shared" si="65"/>
        <v>44793_3</v>
      </c>
      <c r="D469" s="20">
        <v>126.15286466716888</v>
      </c>
      <c r="E469" s="20">
        <v>284.66299199191593</v>
      </c>
      <c r="F469" s="20">
        <v>269.15072106018044</v>
      </c>
      <c r="G469" s="20">
        <v>205.00157744305622</v>
      </c>
      <c r="H469" s="20">
        <v>9.1787686859082535E-2</v>
      </c>
      <c r="I469" s="20">
        <v>0.80397782497638715</v>
      </c>
      <c r="J469" s="20">
        <v>0.29161837059776452</v>
      </c>
      <c r="K469" s="20">
        <v>-19.819759647390988</v>
      </c>
      <c r="L469" s="20">
        <v>-49.384119831879033</v>
      </c>
      <c r="M469" s="20">
        <v>-50.125370308392469</v>
      </c>
      <c r="N469" s="20">
        <v>-33.653413588101401</v>
      </c>
      <c r="O469" s="20">
        <v>-2.0845373237997393E-2</v>
      </c>
      <c r="P469" s="20">
        <v>-0.17875995717643853</v>
      </c>
      <c r="Q469" s="20">
        <v>-6.7079806150452698E-2</v>
      </c>
      <c r="R469" s="3">
        <f t="shared" si="66"/>
        <v>0</v>
      </c>
      <c r="S469" s="3">
        <f t="shared" si="67"/>
        <v>0</v>
      </c>
      <c r="T469" s="3">
        <f t="shared" si="68"/>
        <v>0</v>
      </c>
      <c r="U469" s="3">
        <f t="shared" si="69"/>
        <v>0</v>
      </c>
      <c r="V469" s="3">
        <f t="shared" si="70"/>
        <v>0</v>
      </c>
      <c r="W469" s="3">
        <f t="shared" si="71"/>
        <v>0</v>
      </c>
      <c r="X469" s="3">
        <f t="shared" si="72"/>
        <v>0</v>
      </c>
    </row>
    <row r="470" spans="1:24" x14ac:dyDescent="0.25">
      <c r="A470" s="35">
        <v>44793</v>
      </c>
      <c r="B470" s="36">
        <v>4</v>
      </c>
      <c r="C470" s="18" t="str">
        <f t="shared" si="65"/>
        <v>44793_4</v>
      </c>
      <c r="D470" s="20">
        <v>118.90145058519902</v>
      </c>
      <c r="E470" s="20">
        <v>265.27940048985801</v>
      </c>
      <c r="F470" s="20">
        <v>248.65419453248958</v>
      </c>
      <c r="G470" s="20">
        <v>191.7275456924157</v>
      </c>
      <c r="H470" s="20">
        <v>8.6596248296294628E-2</v>
      </c>
      <c r="I470" s="20">
        <v>0.75680359074194747</v>
      </c>
      <c r="J470" s="20">
        <v>0.27567502084475987</v>
      </c>
      <c r="K470" s="20">
        <v>-13.632764224425777</v>
      </c>
      <c r="L470" s="20">
        <v>-36.972016209298793</v>
      </c>
      <c r="M470" s="20">
        <v>-38.775503598537142</v>
      </c>
      <c r="N470" s="20">
        <v>-22.344338599498997</v>
      </c>
      <c r="O470" s="20">
        <v>-2.0964666483449253E-2</v>
      </c>
      <c r="P470" s="20">
        <v>-0.17855815985798099</v>
      </c>
      <c r="Q470" s="20">
        <v>-6.7361806247401484E-2</v>
      </c>
      <c r="R470" s="3">
        <f t="shared" si="66"/>
        <v>0</v>
      </c>
      <c r="S470" s="3">
        <f t="shared" si="67"/>
        <v>0</v>
      </c>
      <c r="T470" s="3">
        <f t="shared" si="68"/>
        <v>0</v>
      </c>
      <c r="U470" s="3">
        <f t="shared" si="69"/>
        <v>0</v>
      </c>
      <c r="V470" s="3">
        <f t="shared" si="70"/>
        <v>0</v>
      </c>
      <c r="W470" s="3">
        <f t="shared" si="71"/>
        <v>0</v>
      </c>
      <c r="X470" s="3">
        <f t="shared" si="72"/>
        <v>0</v>
      </c>
    </row>
    <row r="471" spans="1:24" x14ac:dyDescent="0.25">
      <c r="A471" s="35">
        <v>44793</v>
      </c>
      <c r="B471" s="36">
        <v>5</v>
      </c>
      <c r="C471" s="18" t="str">
        <f t="shared" si="65"/>
        <v>44793_5</v>
      </c>
      <c r="D471" s="20">
        <v>115.24507369546508</v>
      </c>
      <c r="E471" s="20">
        <v>255.09351421137634</v>
      </c>
      <c r="F471" s="20">
        <v>237.06713874953428</v>
      </c>
      <c r="G471" s="20">
        <v>184.48263279909753</v>
      </c>
      <c r="H471" s="20">
        <v>8.5495279970540849E-2</v>
      </c>
      <c r="I471" s="20">
        <v>0.74190652613644437</v>
      </c>
      <c r="J471" s="20">
        <v>0.27224817659800676</v>
      </c>
      <c r="K471" s="20">
        <v>-14.67006962610616</v>
      </c>
      <c r="L471" s="20">
        <v>-39.321031754815024</v>
      </c>
      <c r="M471" s="20">
        <v>-40.786566110609535</v>
      </c>
      <c r="N471" s="20">
        <v>-23.819571843897172</v>
      </c>
      <c r="O471" s="20">
        <v>-2.2307770351481036E-2</v>
      </c>
      <c r="P471" s="20">
        <v>-0.19610401082877965</v>
      </c>
      <c r="Q471" s="20">
        <v>-7.11943320814305E-2</v>
      </c>
      <c r="R471" s="3">
        <f t="shared" si="66"/>
        <v>0</v>
      </c>
      <c r="S471" s="3">
        <f t="shared" si="67"/>
        <v>0</v>
      </c>
      <c r="T471" s="3">
        <f t="shared" si="68"/>
        <v>0</v>
      </c>
      <c r="U471" s="3">
        <f t="shared" si="69"/>
        <v>0</v>
      </c>
      <c r="V471" s="3">
        <f t="shared" si="70"/>
        <v>0</v>
      </c>
      <c r="W471" s="3">
        <f t="shared" si="71"/>
        <v>0</v>
      </c>
      <c r="X471" s="3">
        <f t="shared" si="72"/>
        <v>0</v>
      </c>
    </row>
    <row r="472" spans="1:24" x14ac:dyDescent="0.25">
      <c r="A472" s="35">
        <v>44793</v>
      </c>
      <c r="B472" s="36">
        <v>6</v>
      </c>
      <c r="C472" s="18" t="str">
        <f t="shared" si="65"/>
        <v>44793_6</v>
      </c>
      <c r="D472" s="20">
        <v>115.49157306905107</v>
      </c>
      <c r="E472" s="20">
        <v>253.65459174595381</v>
      </c>
      <c r="F472" s="20">
        <v>235.6680605142484</v>
      </c>
      <c r="G472" s="20">
        <v>183.74149193069638</v>
      </c>
      <c r="H472" s="20">
        <v>8.5952687880813616E-2</v>
      </c>
      <c r="I472" s="20">
        <v>0.74216747946245876</v>
      </c>
      <c r="J472" s="20">
        <v>0.2734858832853776</v>
      </c>
      <c r="K472" s="20">
        <v>-14.476294027552004</v>
      </c>
      <c r="L472" s="20">
        <v>-39.860567237930304</v>
      </c>
      <c r="M472" s="20">
        <v>-41.285918917097305</v>
      </c>
      <c r="N472" s="20">
        <v>-23.684804345417295</v>
      </c>
      <c r="O472" s="20">
        <v>-2.2020257744523136E-2</v>
      </c>
      <c r="P472" s="20">
        <v>-0.19672653159447537</v>
      </c>
      <c r="Q472" s="20">
        <v>-7.0451055234550225E-2</v>
      </c>
      <c r="R472" s="3">
        <f t="shared" si="66"/>
        <v>0</v>
      </c>
      <c r="S472" s="3">
        <f t="shared" si="67"/>
        <v>0</v>
      </c>
      <c r="T472" s="3">
        <f t="shared" si="68"/>
        <v>0</v>
      </c>
      <c r="U472" s="3">
        <f t="shared" si="69"/>
        <v>0</v>
      </c>
      <c r="V472" s="3">
        <f t="shared" si="70"/>
        <v>0</v>
      </c>
      <c r="W472" s="3">
        <f t="shared" si="71"/>
        <v>0</v>
      </c>
      <c r="X472" s="3">
        <f t="shared" si="72"/>
        <v>0</v>
      </c>
    </row>
    <row r="473" spans="1:24" x14ac:dyDescent="0.25">
      <c r="A473" s="35">
        <v>44793</v>
      </c>
      <c r="B473" s="36">
        <v>7</v>
      </c>
      <c r="C473" s="18" t="str">
        <f t="shared" si="65"/>
        <v>44793_7</v>
      </c>
      <c r="D473" s="20">
        <v>119.78965669425345</v>
      </c>
      <c r="E473" s="20">
        <v>261.22151952470256</v>
      </c>
      <c r="F473" s="20">
        <v>243.21964582572849</v>
      </c>
      <c r="G473" s="20">
        <v>190.2834336599351</v>
      </c>
      <c r="H473" s="20">
        <v>9.1390821174732254E-2</v>
      </c>
      <c r="I473" s="20">
        <v>0.77231634130965821</v>
      </c>
      <c r="J473" s="20">
        <v>0.28976817239722524</v>
      </c>
      <c r="K473" s="20">
        <v>-14.230267333583624</v>
      </c>
      <c r="L473" s="20">
        <v>-40.474489643583055</v>
      </c>
      <c r="M473" s="20">
        <v>-42.320701955662088</v>
      </c>
      <c r="N473" s="20">
        <v>-23.419237651611322</v>
      </c>
      <c r="O473" s="20">
        <v>-2.1657571859483121E-2</v>
      </c>
      <c r="P473" s="20">
        <v>-0.1944439989881156</v>
      </c>
      <c r="Q473" s="20">
        <v>-6.9494109619254021E-2</v>
      </c>
      <c r="R473" s="3">
        <f t="shared" si="66"/>
        <v>0</v>
      </c>
      <c r="S473" s="3">
        <f t="shared" si="67"/>
        <v>0</v>
      </c>
      <c r="T473" s="3">
        <f t="shared" si="68"/>
        <v>0</v>
      </c>
      <c r="U473" s="3">
        <f t="shared" si="69"/>
        <v>0</v>
      </c>
      <c r="V473" s="3">
        <f t="shared" si="70"/>
        <v>0</v>
      </c>
      <c r="W473" s="3">
        <f t="shared" si="71"/>
        <v>0</v>
      </c>
      <c r="X473" s="3">
        <f t="shared" si="72"/>
        <v>0</v>
      </c>
    </row>
    <row r="474" spans="1:24" x14ac:dyDescent="0.25">
      <c r="A474" s="35">
        <v>44793</v>
      </c>
      <c r="B474" s="36">
        <v>8</v>
      </c>
      <c r="C474" s="18" t="str">
        <f t="shared" si="65"/>
        <v>44793_8</v>
      </c>
      <c r="D474" s="20">
        <v>124.90070185369689</v>
      </c>
      <c r="E474" s="20">
        <v>272.99292632881202</v>
      </c>
      <c r="F474" s="20">
        <v>253.03334186502488</v>
      </c>
      <c r="G474" s="20">
        <v>198.84777555387601</v>
      </c>
      <c r="H474" s="20">
        <v>8.6906232209450388E-2</v>
      </c>
      <c r="I474" s="20">
        <v>0.77811033028465959</v>
      </c>
      <c r="J474" s="20">
        <v>0.27804327583958255</v>
      </c>
      <c r="K474" s="20">
        <v>-15.436126957707886</v>
      </c>
      <c r="L474" s="20">
        <v>-42.697362558935247</v>
      </c>
      <c r="M474" s="20">
        <v>-45.531920521849678</v>
      </c>
      <c r="N474" s="20">
        <v>-25.12068698990754</v>
      </c>
      <c r="O474" s="20">
        <v>-2.0907160196952247E-2</v>
      </c>
      <c r="P474" s="20">
        <v>-0.18097746523151484</v>
      </c>
      <c r="Q474" s="20">
        <v>-6.7744903395507095E-2</v>
      </c>
      <c r="R474" s="3">
        <f t="shared" si="66"/>
        <v>0</v>
      </c>
      <c r="S474" s="3">
        <f t="shared" si="67"/>
        <v>0</v>
      </c>
      <c r="T474" s="3">
        <f t="shared" si="68"/>
        <v>0</v>
      </c>
      <c r="U474" s="3">
        <f t="shared" si="69"/>
        <v>0</v>
      </c>
      <c r="V474" s="3">
        <f t="shared" si="70"/>
        <v>0</v>
      </c>
      <c r="W474" s="3">
        <f t="shared" si="71"/>
        <v>0</v>
      </c>
      <c r="X474" s="3">
        <f t="shared" si="72"/>
        <v>0</v>
      </c>
    </row>
    <row r="475" spans="1:24" x14ac:dyDescent="0.25">
      <c r="A475" s="35">
        <v>44793</v>
      </c>
      <c r="B475" s="36">
        <v>9</v>
      </c>
      <c r="C475" s="18" t="str">
        <f t="shared" si="65"/>
        <v>44793_9</v>
      </c>
      <c r="D475" s="20">
        <v>140.49970483527193</v>
      </c>
      <c r="E475" s="20">
        <v>309.97939310990171</v>
      </c>
      <c r="F475" s="20">
        <v>288.69240393441879</v>
      </c>
      <c r="G475" s="20">
        <v>225.50268673801372</v>
      </c>
      <c r="H475" s="20">
        <v>9.956842993878473E-2</v>
      </c>
      <c r="I475" s="20">
        <v>0.90639672420873574</v>
      </c>
      <c r="J475" s="20">
        <v>0.31583682217918418</v>
      </c>
      <c r="K475" s="20">
        <v>-20.730383749466274</v>
      </c>
      <c r="L475" s="20">
        <v>-50.673521712388784</v>
      </c>
      <c r="M475" s="20">
        <v>-50.191609345224528</v>
      </c>
      <c r="N475" s="20">
        <v>-32.826956126545838</v>
      </c>
      <c r="O475" s="20">
        <v>-2.1719078310971657E-3</v>
      </c>
      <c r="P475" s="20">
        <v>-8.3091745387264687E-2</v>
      </c>
      <c r="Q475" s="20">
        <v>-1.3731356444202163E-2</v>
      </c>
      <c r="R475" s="3">
        <f t="shared" si="66"/>
        <v>0</v>
      </c>
      <c r="S475" s="3">
        <f t="shared" si="67"/>
        <v>0</v>
      </c>
      <c r="T475" s="3">
        <f t="shared" si="68"/>
        <v>0</v>
      </c>
      <c r="U475" s="3">
        <f t="shared" si="69"/>
        <v>0</v>
      </c>
      <c r="V475" s="3">
        <f t="shared" si="70"/>
        <v>0</v>
      </c>
      <c r="W475" s="3">
        <f t="shared" si="71"/>
        <v>0</v>
      </c>
      <c r="X475" s="3">
        <f t="shared" si="72"/>
        <v>0</v>
      </c>
    </row>
    <row r="476" spans="1:24" x14ac:dyDescent="0.25">
      <c r="A476" s="35">
        <v>44793</v>
      </c>
      <c r="B476" s="36">
        <v>10</v>
      </c>
      <c r="C476" s="18" t="str">
        <f t="shared" si="65"/>
        <v>44793_10</v>
      </c>
      <c r="D476" s="20">
        <v>154.96638999573867</v>
      </c>
      <c r="E476" s="20">
        <v>348.79900736575252</v>
      </c>
      <c r="F476" s="20">
        <v>327.09470572339109</v>
      </c>
      <c r="G476" s="20">
        <v>251.91597719035886</v>
      </c>
      <c r="H476" s="20">
        <v>0.11197582368145742</v>
      </c>
      <c r="I476" s="20">
        <v>1.0186279936329805</v>
      </c>
      <c r="J476" s="20">
        <v>0.35232094207459597</v>
      </c>
      <c r="K476" s="20">
        <v>-21.213663740646851</v>
      </c>
      <c r="L476" s="20">
        <v>-46.951666938129208</v>
      </c>
      <c r="M476" s="20">
        <v>-45.779807636808798</v>
      </c>
      <c r="N476" s="20">
        <v>-34.01241267021009</v>
      </c>
      <c r="O476" s="20">
        <v>1.5019990693709203E-2</v>
      </c>
      <c r="P476" s="20">
        <v>2.4783623112593477E-2</v>
      </c>
      <c r="Q476" s="20">
        <v>3.6415341284488617E-2</v>
      </c>
      <c r="R476" s="3">
        <f t="shared" si="66"/>
        <v>0</v>
      </c>
      <c r="S476" s="3">
        <f t="shared" si="67"/>
        <v>0</v>
      </c>
      <c r="T476" s="3">
        <f t="shared" si="68"/>
        <v>0</v>
      </c>
      <c r="U476" s="3">
        <f t="shared" si="69"/>
        <v>0</v>
      </c>
      <c r="V476" s="3">
        <f t="shared" si="70"/>
        <v>0</v>
      </c>
      <c r="W476" s="3">
        <f t="shared" si="71"/>
        <v>0</v>
      </c>
      <c r="X476" s="3">
        <f t="shared" si="72"/>
        <v>0</v>
      </c>
    </row>
    <row r="477" spans="1:24" x14ac:dyDescent="0.25">
      <c r="A477" s="35">
        <v>44793</v>
      </c>
      <c r="B477" s="36">
        <v>11</v>
      </c>
      <c r="C477" s="18" t="str">
        <f t="shared" si="65"/>
        <v>44793_11</v>
      </c>
      <c r="D477" s="20">
        <v>163.37714860295242</v>
      </c>
      <c r="E477" s="20">
        <v>370.36600590012455</v>
      </c>
      <c r="F477" s="20">
        <v>349.69953351011844</v>
      </c>
      <c r="G477" s="20">
        <v>267.14919867502709</v>
      </c>
      <c r="H477" s="20">
        <v>0.1113362182301624</v>
      </c>
      <c r="I477" s="20">
        <v>1.0297314523555992</v>
      </c>
      <c r="J477" s="20">
        <v>0.35069782779255021</v>
      </c>
      <c r="K477" s="20">
        <v>-24.985540658588292</v>
      </c>
      <c r="L477" s="20">
        <v>-53.744522725298886</v>
      </c>
      <c r="M477" s="20">
        <v>-50.119611136420758</v>
      </c>
      <c r="N477" s="20">
        <v>-40.500506433742181</v>
      </c>
      <c r="O477" s="20">
        <v>1.7387788204034613E-2</v>
      </c>
      <c r="P477" s="20">
        <v>4.7352333871911442E-2</v>
      </c>
      <c r="Q477" s="20">
        <v>4.3387845382594437E-2</v>
      </c>
      <c r="R477" s="3">
        <f t="shared" si="66"/>
        <v>0</v>
      </c>
      <c r="S477" s="3">
        <f t="shared" si="67"/>
        <v>0</v>
      </c>
      <c r="T477" s="3">
        <f t="shared" si="68"/>
        <v>0</v>
      </c>
      <c r="U477" s="3">
        <f t="shared" si="69"/>
        <v>0</v>
      </c>
      <c r="V477" s="3">
        <f t="shared" si="70"/>
        <v>0</v>
      </c>
      <c r="W477" s="3">
        <f t="shared" si="71"/>
        <v>0</v>
      </c>
      <c r="X477" s="3">
        <f t="shared" si="72"/>
        <v>0</v>
      </c>
    </row>
    <row r="478" spans="1:24" x14ac:dyDescent="0.25">
      <c r="A478" s="35">
        <v>44793</v>
      </c>
      <c r="B478" s="36">
        <v>12</v>
      </c>
      <c r="C478" s="18" t="str">
        <f t="shared" si="65"/>
        <v>44793_12</v>
      </c>
      <c r="D478" s="20">
        <v>165.65155988684501</v>
      </c>
      <c r="E478" s="20">
        <v>375.19566555505344</v>
      </c>
      <c r="F478" s="20">
        <v>355.60640808487301</v>
      </c>
      <c r="G478" s="20">
        <v>270.69317635844874</v>
      </c>
      <c r="H478" s="20">
        <v>0.11123790995061736</v>
      </c>
      <c r="I478" s="20">
        <v>1.0272420924144565</v>
      </c>
      <c r="J478" s="20">
        <v>0.34982749715136341</v>
      </c>
      <c r="K478" s="20">
        <v>-24.037109388699992</v>
      </c>
      <c r="L478" s="20">
        <v>-53.683745601917479</v>
      </c>
      <c r="M478" s="20">
        <v>-51.129228086838843</v>
      </c>
      <c r="N478" s="20">
        <v>-39.651646727465497</v>
      </c>
      <c r="O478" s="20">
        <v>1.7137461683997789E-2</v>
      </c>
      <c r="P478" s="20">
        <v>5.123281033039697E-2</v>
      </c>
      <c r="Q478" s="20">
        <v>4.2624250354764665E-2</v>
      </c>
      <c r="R478" s="3">
        <f t="shared" si="66"/>
        <v>0</v>
      </c>
      <c r="S478" s="3">
        <f t="shared" si="67"/>
        <v>0</v>
      </c>
      <c r="T478" s="3">
        <f t="shared" si="68"/>
        <v>0</v>
      </c>
      <c r="U478" s="3">
        <f t="shared" si="69"/>
        <v>0</v>
      </c>
      <c r="V478" s="3">
        <f t="shared" si="70"/>
        <v>0</v>
      </c>
      <c r="W478" s="3">
        <f t="shared" si="71"/>
        <v>0</v>
      </c>
      <c r="X478" s="3">
        <f t="shared" si="72"/>
        <v>0</v>
      </c>
    </row>
    <row r="479" spans="1:24" x14ac:dyDescent="0.25">
      <c r="A479" s="35">
        <v>44793</v>
      </c>
      <c r="B479" s="36">
        <v>13</v>
      </c>
      <c r="C479" s="18" t="str">
        <f t="shared" si="65"/>
        <v>44793_13</v>
      </c>
      <c r="D479" s="20">
        <v>167.43462886218049</v>
      </c>
      <c r="E479" s="20">
        <v>377.97662156584835</v>
      </c>
      <c r="F479" s="20">
        <v>359.7637393168099</v>
      </c>
      <c r="G479" s="20">
        <v>273.51031786004955</v>
      </c>
      <c r="H479" s="20">
        <v>0.10647788470849917</v>
      </c>
      <c r="I479" s="20">
        <v>0.98727884270405486</v>
      </c>
      <c r="J479" s="20">
        <v>0.3359754884247193</v>
      </c>
      <c r="K479" s="20">
        <v>-21.782118827637163</v>
      </c>
      <c r="L479" s="20">
        <v>-49.55719713037449</v>
      </c>
      <c r="M479" s="20">
        <v>-46.325312715350364</v>
      </c>
      <c r="N479" s="20">
        <v>-36.023484307748674</v>
      </c>
      <c r="O479" s="20">
        <v>1.4145223678298877E-2</v>
      </c>
      <c r="P479" s="20">
        <v>3.4844686450471993E-2</v>
      </c>
      <c r="Q479" s="20">
        <v>3.4238960491831082E-2</v>
      </c>
      <c r="R479" s="3">
        <f t="shared" si="66"/>
        <v>0</v>
      </c>
      <c r="S479" s="3">
        <f t="shared" si="67"/>
        <v>0</v>
      </c>
      <c r="T479" s="3">
        <f t="shared" si="68"/>
        <v>0</v>
      </c>
      <c r="U479" s="3">
        <f t="shared" si="69"/>
        <v>0</v>
      </c>
      <c r="V479" s="3">
        <f t="shared" si="70"/>
        <v>0</v>
      </c>
      <c r="W479" s="3">
        <f t="shared" si="71"/>
        <v>0</v>
      </c>
      <c r="X479" s="3">
        <f t="shared" si="72"/>
        <v>0</v>
      </c>
    </row>
    <row r="480" spans="1:24" x14ac:dyDescent="0.25">
      <c r="A480" s="35">
        <v>44793</v>
      </c>
      <c r="B480" s="36">
        <v>14</v>
      </c>
      <c r="C480" s="18" t="str">
        <f t="shared" si="65"/>
        <v>44793_14</v>
      </c>
      <c r="D480" s="20">
        <v>169.77438002958871</v>
      </c>
      <c r="E480" s="20">
        <v>380.51682910560368</v>
      </c>
      <c r="F480" s="20">
        <v>363.85234760240536</v>
      </c>
      <c r="G480" s="20">
        <v>277.53914306428891</v>
      </c>
      <c r="H480" s="20">
        <v>0.11169981907407672</v>
      </c>
      <c r="I480" s="20">
        <v>0.99264765839378788</v>
      </c>
      <c r="J480" s="20">
        <v>0.35153403293020635</v>
      </c>
      <c r="K480" s="20">
        <v>-21.047586830430674</v>
      </c>
      <c r="L480" s="20">
        <v>-49.028390877977671</v>
      </c>
      <c r="M480" s="20">
        <v>-45.361630986982185</v>
      </c>
      <c r="N480" s="20">
        <v>-34.96010554644883</v>
      </c>
      <c r="O480" s="20">
        <v>1.3954257379575914E-2</v>
      </c>
      <c r="P480" s="20">
        <v>2.9038565074099895E-2</v>
      </c>
      <c r="Q480" s="20">
        <v>3.3645814234675039E-2</v>
      </c>
      <c r="R480" s="3">
        <f t="shared" si="66"/>
        <v>0</v>
      </c>
      <c r="S480" s="3">
        <f t="shared" si="67"/>
        <v>0</v>
      </c>
      <c r="T480" s="3">
        <f t="shared" si="68"/>
        <v>0</v>
      </c>
      <c r="U480" s="3">
        <f t="shared" si="69"/>
        <v>0</v>
      </c>
      <c r="V480" s="3">
        <f t="shared" si="70"/>
        <v>0</v>
      </c>
      <c r="W480" s="3">
        <f t="shared" si="71"/>
        <v>0</v>
      </c>
      <c r="X480" s="3">
        <f t="shared" si="72"/>
        <v>0</v>
      </c>
    </row>
    <row r="481" spans="1:24" x14ac:dyDescent="0.25">
      <c r="A481" s="35">
        <v>44793</v>
      </c>
      <c r="B481" s="36">
        <v>15</v>
      </c>
      <c r="C481" s="18" t="str">
        <f t="shared" si="65"/>
        <v>44793_15</v>
      </c>
      <c r="D481" s="20">
        <v>166.09852329744487</v>
      </c>
      <c r="E481" s="20">
        <v>373.8933883544193</v>
      </c>
      <c r="F481" s="20">
        <v>357.64038754131428</v>
      </c>
      <c r="G481" s="20">
        <v>271.53924015714</v>
      </c>
      <c r="H481" s="20">
        <v>0.10364676132350116</v>
      </c>
      <c r="I481" s="20">
        <v>0.94190162645678177</v>
      </c>
      <c r="J481" s="20">
        <v>0.32879394647357574</v>
      </c>
      <c r="K481" s="20">
        <v>-21.674516860595052</v>
      </c>
      <c r="L481" s="20">
        <v>-49.928790623659651</v>
      </c>
      <c r="M481" s="20">
        <v>-45.824725734070469</v>
      </c>
      <c r="N481" s="20">
        <v>-35.690316149560822</v>
      </c>
      <c r="O481" s="20">
        <v>7.282787781849558E-3</v>
      </c>
      <c r="P481" s="20">
        <v>1.2077670400053512E-3</v>
      </c>
      <c r="Q481" s="20">
        <v>1.4234407021561731E-2</v>
      </c>
      <c r="R481" s="3">
        <f t="shared" si="66"/>
        <v>0</v>
      </c>
      <c r="S481" s="3">
        <f t="shared" si="67"/>
        <v>0</v>
      </c>
      <c r="T481" s="3">
        <f t="shared" si="68"/>
        <v>0</v>
      </c>
      <c r="U481" s="3">
        <f t="shared" si="69"/>
        <v>0</v>
      </c>
      <c r="V481" s="3">
        <f t="shared" si="70"/>
        <v>0</v>
      </c>
      <c r="W481" s="3">
        <f t="shared" si="71"/>
        <v>0</v>
      </c>
      <c r="X481" s="3">
        <f t="shared" si="72"/>
        <v>0</v>
      </c>
    </row>
    <row r="482" spans="1:24" x14ac:dyDescent="0.25">
      <c r="A482" s="35">
        <v>44793</v>
      </c>
      <c r="B482" s="36">
        <v>16</v>
      </c>
      <c r="C482" s="18" t="str">
        <f t="shared" si="65"/>
        <v>44793_16</v>
      </c>
      <c r="D482" s="20">
        <v>157.73896539019165</v>
      </c>
      <c r="E482" s="20">
        <v>357.01671399221647</v>
      </c>
      <c r="F482" s="20">
        <v>341.14372780516658</v>
      </c>
      <c r="G482" s="20">
        <v>257.64461970228052</v>
      </c>
      <c r="H482" s="20">
        <v>9.8256659956425102E-2</v>
      </c>
      <c r="I482" s="20">
        <v>0.90141741238698536</v>
      </c>
      <c r="J482" s="20">
        <v>0.31400166155663756</v>
      </c>
      <c r="K482" s="20">
        <v>-22.336010939734731</v>
      </c>
      <c r="L482" s="20">
        <v>-51.206551952066434</v>
      </c>
      <c r="M482" s="20">
        <v>-47.134247661519829</v>
      </c>
      <c r="N482" s="20">
        <v>-36.936033185091048</v>
      </c>
      <c r="O482" s="20">
        <v>3.1397049267835766E-3</v>
      </c>
      <c r="P482" s="20">
        <v>-1.6689973349512246E-2</v>
      </c>
      <c r="Q482" s="20">
        <v>2.3676313889078576E-3</v>
      </c>
      <c r="R482" s="3">
        <f t="shared" si="66"/>
        <v>0</v>
      </c>
      <c r="S482" s="3">
        <f t="shared" si="67"/>
        <v>0</v>
      </c>
      <c r="T482" s="3">
        <f t="shared" si="68"/>
        <v>0</v>
      </c>
      <c r="U482" s="3">
        <f t="shared" si="69"/>
        <v>0</v>
      </c>
      <c r="V482" s="3">
        <f t="shared" si="70"/>
        <v>0</v>
      </c>
      <c r="W482" s="3">
        <f t="shared" si="71"/>
        <v>0</v>
      </c>
      <c r="X482" s="3">
        <f t="shared" si="72"/>
        <v>0</v>
      </c>
    </row>
    <row r="483" spans="1:24" x14ac:dyDescent="0.25">
      <c r="A483" s="35">
        <v>44793</v>
      </c>
      <c r="B483" s="36">
        <v>17</v>
      </c>
      <c r="C483" s="18" t="str">
        <f t="shared" si="65"/>
        <v>44793_17</v>
      </c>
      <c r="D483" s="20">
        <v>151.24050058933173</v>
      </c>
      <c r="E483" s="20">
        <v>343.1603505974814</v>
      </c>
      <c r="F483" s="20">
        <v>328.44166142797144</v>
      </c>
      <c r="G483" s="20">
        <v>247.02017359159299</v>
      </c>
      <c r="H483" s="20">
        <v>9.190209712441752E-2</v>
      </c>
      <c r="I483" s="20">
        <v>0.85182681859320997</v>
      </c>
      <c r="J483" s="20">
        <v>0.29532900996366335</v>
      </c>
      <c r="K483" s="20">
        <v>-24.23808622009485</v>
      </c>
      <c r="L483" s="20">
        <v>-54.653972250109355</v>
      </c>
      <c r="M483" s="20">
        <v>-50.099411127686793</v>
      </c>
      <c r="N483" s="20">
        <v>-39.446776892733872</v>
      </c>
      <c r="O483" s="20">
        <v>-1.4414794855226809E-3</v>
      </c>
      <c r="P483" s="20">
        <v>-4.8006837429801129E-2</v>
      </c>
      <c r="Q483" s="20">
        <v>-1.0861195844934883E-2</v>
      </c>
      <c r="R483" s="3">
        <f t="shared" si="66"/>
        <v>0</v>
      </c>
      <c r="S483" s="3">
        <f t="shared" si="67"/>
        <v>0</v>
      </c>
      <c r="T483" s="3">
        <f t="shared" si="68"/>
        <v>0</v>
      </c>
      <c r="U483" s="3">
        <f t="shared" si="69"/>
        <v>0</v>
      </c>
      <c r="V483" s="3">
        <f t="shared" si="70"/>
        <v>0</v>
      </c>
      <c r="W483" s="3">
        <f t="shared" si="71"/>
        <v>0</v>
      </c>
      <c r="X483" s="3">
        <f t="shared" si="72"/>
        <v>0</v>
      </c>
    </row>
    <row r="484" spans="1:24" x14ac:dyDescent="0.25">
      <c r="A484" s="35">
        <v>44793</v>
      </c>
      <c r="B484" s="36">
        <v>18</v>
      </c>
      <c r="C484" s="18" t="str">
        <f t="shared" si="65"/>
        <v>44793_18</v>
      </c>
      <c r="D484" s="20">
        <v>150.29452257400217</v>
      </c>
      <c r="E484" s="20">
        <v>340.57613366211757</v>
      </c>
      <c r="F484" s="20">
        <v>327.04692683829688</v>
      </c>
      <c r="G484" s="20">
        <v>245.78434109565774</v>
      </c>
      <c r="H484" s="20">
        <v>8.8541342175199544E-2</v>
      </c>
      <c r="I484" s="20">
        <v>0.82075909373956379</v>
      </c>
      <c r="J484" s="20">
        <v>0.28569735309850153</v>
      </c>
      <c r="K484" s="20">
        <v>-27.400077193926752</v>
      </c>
      <c r="L484" s="20">
        <v>-60.705952084574562</v>
      </c>
      <c r="M484" s="20">
        <v>-55.252257606370371</v>
      </c>
      <c r="N484" s="20">
        <v>-43.441825303702792</v>
      </c>
      <c r="O484" s="20">
        <v>-1.3558829113489544E-2</v>
      </c>
      <c r="P484" s="20">
        <v>-0.12394051490744681</v>
      </c>
      <c r="Q484" s="20">
        <v>-4.6017662231309479E-2</v>
      </c>
      <c r="R484" s="3">
        <f t="shared" si="66"/>
        <v>0</v>
      </c>
      <c r="S484" s="3">
        <f t="shared" si="67"/>
        <v>0</v>
      </c>
      <c r="T484" s="3">
        <f t="shared" si="68"/>
        <v>0</v>
      </c>
      <c r="U484" s="3">
        <f t="shared" si="69"/>
        <v>0</v>
      </c>
      <c r="V484" s="3">
        <f t="shared" si="70"/>
        <v>0</v>
      </c>
      <c r="W484" s="3">
        <f t="shared" si="71"/>
        <v>0</v>
      </c>
      <c r="X484" s="3">
        <f t="shared" si="72"/>
        <v>0</v>
      </c>
    </row>
    <row r="485" spans="1:24" x14ac:dyDescent="0.25">
      <c r="A485" s="35">
        <v>44793</v>
      </c>
      <c r="B485" s="36">
        <v>19</v>
      </c>
      <c r="C485" s="18" t="str">
        <f t="shared" si="65"/>
        <v>44793_19</v>
      </c>
      <c r="D485" s="20">
        <v>169.7392641048761</v>
      </c>
      <c r="E485" s="20">
        <v>383.94323720972977</v>
      </c>
      <c r="F485" s="20">
        <v>372.54830278254815</v>
      </c>
      <c r="G485" s="20">
        <v>280.34516138695096</v>
      </c>
      <c r="H485" s="20">
        <v>0.11284223307914276</v>
      </c>
      <c r="I485" s="20">
        <v>0.98086409588453471</v>
      </c>
      <c r="J485" s="20">
        <v>0.35679699585829505</v>
      </c>
      <c r="K485" s="20">
        <v>-31.231839280402745</v>
      </c>
      <c r="L485" s="20">
        <v>-69.379920012209041</v>
      </c>
      <c r="M485" s="20">
        <v>-61.703001850486238</v>
      </c>
      <c r="N485" s="20">
        <v>-49.901115974179937</v>
      </c>
      <c r="O485" s="20">
        <v>-1.6501534428551488E-2</v>
      </c>
      <c r="P485" s="20">
        <v>-0.15891410958495569</v>
      </c>
      <c r="Q485" s="20">
        <v>-5.4742155400815243E-2</v>
      </c>
      <c r="R485" s="3">
        <f t="shared" si="66"/>
        <v>0</v>
      </c>
      <c r="S485" s="3">
        <f t="shared" si="67"/>
        <v>0</v>
      </c>
      <c r="T485" s="3">
        <f t="shared" si="68"/>
        <v>0</v>
      </c>
      <c r="U485" s="3">
        <f t="shared" si="69"/>
        <v>0</v>
      </c>
      <c r="V485" s="3">
        <f t="shared" si="70"/>
        <v>0</v>
      </c>
      <c r="W485" s="3">
        <f t="shared" si="71"/>
        <v>0</v>
      </c>
      <c r="X485" s="3">
        <f t="shared" si="72"/>
        <v>0</v>
      </c>
    </row>
    <row r="486" spans="1:24" x14ac:dyDescent="0.25">
      <c r="A486" s="35">
        <v>44793</v>
      </c>
      <c r="B486" s="36">
        <v>20</v>
      </c>
      <c r="C486" s="18" t="str">
        <f t="shared" si="65"/>
        <v>44793_20</v>
      </c>
      <c r="D486" s="20">
        <v>184.62553356982934</v>
      </c>
      <c r="E486" s="20">
        <v>419.5979554301199</v>
      </c>
      <c r="F486" s="20">
        <v>409.94386849699913</v>
      </c>
      <c r="G486" s="20">
        <v>307.6772886336127</v>
      </c>
      <c r="H486" s="20">
        <v>0.13179902595739543</v>
      </c>
      <c r="I486" s="20">
        <v>1.1290293884643527</v>
      </c>
      <c r="J486" s="20">
        <v>0.41285246571840262</v>
      </c>
      <c r="K486" s="20">
        <v>-33.535092875044029</v>
      </c>
      <c r="L486" s="20">
        <v>-75.815100547344343</v>
      </c>
      <c r="M486" s="20">
        <v>-67.648489062756951</v>
      </c>
      <c r="N486" s="20">
        <v>-55.420846918524433</v>
      </c>
      <c r="O486" s="20">
        <v>-1.6933265210383748E-2</v>
      </c>
      <c r="P486" s="20">
        <v>-0.16097063109028545</v>
      </c>
      <c r="Q486" s="20">
        <v>-5.5961794143090382E-2</v>
      </c>
      <c r="R486" s="3">
        <f t="shared" si="66"/>
        <v>0</v>
      </c>
      <c r="S486" s="3">
        <f t="shared" si="67"/>
        <v>0</v>
      </c>
      <c r="T486" s="3">
        <f t="shared" si="68"/>
        <v>0</v>
      </c>
      <c r="U486" s="3">
        <f t="shared" si="69"/>
        <v>0</v>
      </c>
      <c r="V486" s="3">
        <f t="shared" si="70"/>
        <v>0</v>
      </c>
      <c r="W486" s="3">
        <f t="shared" si="71"/>
        <v>0</v>
      </c>
      <c r="X486" s="3">
        <f t="shared" si="72"/>
        <v>0</v>
      </c>
    </row>
    <row r="487" spans="1:24" x14ac:dyDescent="0.25">
      <c r="A487" s="35">
        <v>44793</v>
      </c>
      <c r="B487" s="36">
        <v>21</v>
      </c>
      <c r="C487" s="18" t="str">
        <f t="shared" si="65"/>
        <v>44793_21</v>
      </c>
      <c r="D487" s="20">
        <v>184.99434768964448</v>
      </c>
      <c r="E487" s="20">
        <v>420.77604883472088</v>
      </c>
      <c r="F487" s="20">
        <v>411.52774727117895</v>
      </c>
      <c r="G487" s="20">
        <v>308.83117781118858</v>
      </c>
      <c r="H487" s="20">
        <v>0.12915766399845671</v>
      </c>
      <c r="I487" s="20">
        <v>1.1307347462693227</v>
      </c>
      <c r="J487" s="20">
        <v>0.40553246921593611</v>
      </c>
      <c r="K487" s="20">
        <v>-35.316641542112507</v>
      </c>
      <c r="L487" s="20">
        <v>-80.465305503069757</v>
      </c>
      <c r="M487" s="20">
        <v>-72.180691561554355</v>
      </c>
      <c r="N487" s="20">
        <v>-58.521888385292726</v>
      </c>
      <c r="O487" s="20">
        <v>-1.9181621116657398E-2</v>
      </c>
      <c r="P487" s="20">
        <v>-0.17577226870635418</v>
      </c>
      <c r="Q487" s="20">
        <v>-6.2509215850049926E-2</v>
      </c>
      <c r="R487" s="3">
        <f t="shared" si="66"/>
        <v>0</v>
      </c>
      <c r="S487" s="3">
        <f t="shared" si="67"/>
        <v>0</v>
      </c>
      <c r="T487" s="3">
        <f t="shared" si="68"/>
        <v>0</v>
      </c>
      <c r="U487" s="3">
        <f t="shared" si="69"/>
        <v>0</v>
      </c>
      <c r="V487" s="3">
        <f t="shared" si="70"/>
        <v>0</v>
      </c>
      <c r="W487" s="3">
        <f t="shared" si="71"/>
        <v>0</v>
      </c>
      <c r="X487" s="3">
        <f t="shared" si="72"/>
        <v>0</v>
      </c>
    </row>
    <row r="488" spans="1:24" x14ac:dyDescent="0.25">
      <c r="A488" s="35">
        <v>44793</v>
      </c>
      <c r="B488" s="36">
        <v>22</v>
      </c>
      <c r="C488" s="18" t="str">
        <f t="shared" si="65"/>
        <v>44793_22</v>
      </c>
      <c r="D488" s="20">
        <v>179.41006738140726</v>
      </c>
      <c r="E488" s="20">
        <v>410.19790305832043</v>
      </c>
      <c r="F488" s="20">
        <v>401.76652035549489</v>
      </c>
      <c r="G488" s="20">
        <v>300.73444812950038</v>
      </c>
      <c r="H488" s="20">
        <v>0.12644270792170043</v>
      </c>
      <c r="I488" s="20">
        <v>1.1027351584513287</v>
      </c>
      <c r="J488" s="20">
        <v>0.39717103093968475</v>
      </c>
      <c r="K488" s="20">
        <v>-30.249539021591538</v>
      </c>
      <c r="L488" s="20">
        <v>-72.352162152935037</v>
      </c>
      <c r="M488" s="20">
        <v>-66.502588680452419</v>
      </c>
      <c r="N488" s="20">
        <v>-50.725116638390368</v>
      </c>
      <c r="O488" s="20">
        <v>-1.9893023901097939E-2</v>
      </c>
      <c r="P488" s="20">
        <v>-0.18893110444800768</v>
      </c>
      <c r="Q488" s="20">
        <v>-6.4373466725816675E-2</v>
      </c>
      <c r="R488" s="3">
        <f t="shared" si="66"/>
        <v>0</v>
      </c>
      <c r="S488" s="3">
        <f t="shared" si="67"/>
        <v>0</v>
      </c>
      <c r="T488" s="3">
        <f t="shared" si="68"/>
        <v>0</v>
      </c>
      <c r="U488" s="3">
        <f t="shared" si="69"/>
        <v>0</v>
      </c>
      <c r="V488" s="3">
        <f t="shared" si="70"/>
        <v>0</v>
      </c>
      <c r="W488" s="3">
        <f t="shared" si="71"/>
        <v>0</v>
      </c>
      <c r="X488" s="3">
        <f t="shared" si="72"/>
        <v>0</v>
      </c>
    </row>
    <row r="489" spans="1:24" x14ac:dyDescent="0.25">
      <c r="A489" s="35">
        <v>44793</v>
      </c>
      <c r="B489" s="36">
        <v>23</v>
      </c>
      <c r="C489" s="18" t="str">
        <f t="shared" si="65"/>
        <v>44793_23</v>
      </c>
      <c r="D489" s="20">
        <v>169.33261878846577</v>
      </c>
      <c r="E489" s="20">
        <v>390.20867331895806</v>
      </c>
      <c r="F489" s="20">
        <v>382.54972804390081</v>
      </c>
      <c r="G489" s="20">
        <v>284.90163789150654</v>
      </c>
      <c r="H489" s="20">
        <v>0.12145690399806224</v>
      </c>
      <c r="I489" s="20">
        <v>1.0632051737141675</v>
      </c>
      <c r="J489" s="20">
        <v>0.38150264281596491</v>
      </c>
      <c r="K489" s="20">
        <v>-27.471037072162542</v>
      </c>
      <c r="L489" s="20">
        <v>-67.486516639983222</v>
      </c>
      <c r="M489" s="20">
        <v>-61.500171345723331</v>
      </c>
      <c r="N489" s="20">
        <v>-43.67346618918755</v>
      </c>
      <c r="O489" s="20">
        <v>-1.9544228247007505E-2</v>
      </c>
      <c r="P489" s="20">
        <v>-0.1883514598493384</v>
      </c>
      <c r="Q489" s="20">
        <v>-6.332167536195768E-2</v>
      </c>
      <c r="R489" s="3">
        <f t="shared" si="66"/>
        <v>0</v>
      </c>
      <c r="S489" s="3">
        <f t="shared" si="67"/>
        <v>0</v>
      </c>
      <c r="T489" s="3">
        <f t="shared" si="68"/>
        <v>0</v>
      </c>
      <c r="U489" s="3">
        <f t="shared" si="69"/>
        <v>0</v>
      </c>
      <c r="V489" s="3">
        <f t="shared" si="70"/>
        <v>0</v>
      </c>
      <c r="W489" s="3">
        <f t="shared" si="71"/>
        <v>0</v>
      </c>
      <c r="X489" s="3">
        <f t="shared" si="72"/>
        <v>0</v>
      </c>
    </row>
    <row r="490" spans="1:24" x14ac:dyDescent="0.25">
      <c r="A490" s="35">
        <v>44793</v>
      </c>
      <c r="B490" s="36">
        <v>24</v>
      </c>
      <c r="C490" s="18" t="str">
        <f t="shared" si="65"/>
        <v>44793_24</v>
      </c>
      <c r="D490" s="20">
        <v>156.1405182293984</v>
      </c>
      <c r="E490" s="20">
        <v>361.83212006649052</v>
      </c>
      <c r="F490" s="20">
        <v>353.95656222062706</v>
      </c>
      <c r="G490" s="20">
        <v>263.25382589515857</v>
      </c>
      <c r="H490" s="20">
        <v>0.1141222885311523</v>
      </c>
      <c r="I490" s="20">
        <v>0.99254330465346285</v>
      </c>
      <c r="J490" s="20">
        <v>0.35923687751614192</v>
      </c>
      <c r="K490" s="20">
        <v>-29.386729366978699</v>
      </c>
      <c r="L490" s="20">
        <v>-71.678007524828772</v>
      </c>
      <c r="M490" s="20">
        <v>-65.757486667795717</v>
      </c>
      <c r="N490" s="20">
        <v>-46.618939044285</v>
      </c>
      <c r="O490" s="20">
        <v>-1.8818212953698489E-2</v>
      </c>
      <c r="P490" s="20">
        <v>-0.19236849615867888</v>
      </c>
      <c r="Q490" s="20">
        <v>-6.1044843467816703E-2</v>
      </c>
      <c r="R490" s="3">
        <f t="shared" si="66"/>
        <v>0</v>
      </c>
      <c r="S490" s="3">
        <f t="shared" si="67"/>
        <v>0</v>
      </c>
      <c r="T490" s="3">
        <f t="shared" si="68"/>
        <v>0</v>
      </c>
      <c r="U490" s="3">
        <f t="shared" si="69"/>
        <v>0</v>
      </c>
      <c r="V490" s="3">
        <f t="shared" si="70"/>
        <v>0</v>
      </c>
      <c r="W490" s="3">
        <f t="shared" si="71"/>
        <v>0</v>
      </c>
      <c r="X490" s="3">
        <f t="shared" si="72"/>
        <v>0</v>
      </c>
    </row>
    <row r="491" spans="1:24" x14ac:dyDescent="0.25">
      <c r="A491" s="35">
        <v>44794</v>
      </c>
      <c r="B491" s="36">
        <v>1</v>
      </c>
      <c r="C491" s="18" t="str">
        <f t="shared" si="65"/>
        <v>44794_1</v>
      </c>
      <c r="D491" s="20">
        <v>140.62355053938307</v>
      </c>
      <c r="E491" s="20">
        <v>324.80915095210895</v>
      </c>
      <c r="F491" s="20">
        <v>314.68952102966438</v>
      </c>
      <c r="G491" s="20">
        <v>235.42961920656921</v>
      </c>
      <c r="H491" s="20">
        <v>0.10637365654853476</v>
      </c>
      <c r="I491" s="20">
        <v>0.91053053954362606</v>
      </c>
      <c r="J491" s="20">
        <v>0.33650684173739043</v>
      </c>
      <c r="K491" s="20">
        <v>-20.770213509875418</v>
      </c>
      <c r="L491" s="20">
        <v>-53.147417608866881</v>
      </c>
      <c r="M491" s="20">
        <v>-50.779697334463776</v>
      </c>
      <c r="N491" s="20">
        <v>-32.911334187141343</v>
      </c>
      <c r="O491" s="20">
        <v>-1.9725515924799125E-2</v>
      </c>
      <c r="P491" s="20">
        <v>-0.18958372544348273</v>
      </c>
      <c r="Q491" s="20">
        <v>-6.3601855561503814E-2</v>
      </c>
      <c r="R491" s="3">
        <f t="shared" si="66"/>
        <v>0</v>
      </c>
      <c r="S491" s="3">
        <f t="shared" si="67"/>
        <v>0</v>
      </c>
      <c r="T491" s="3">
        <f t="shared" si="68"/>
        <v>0</v>
      </c>
      <c r="U491" s="3">
        <f t="shared" si="69"/>
        <v>0</v>
      </c>
      <c r="V491" s="3">
        <f t="shared" si="70"/>
        <v>0</v>
      </c>
      <c r="W491" s="3">
        <f t="shared" si="71"/>
        <v>0</v>
      </c>
      <c r="X491" s="3">
        <f t="shared" si="72"/>
        <v>0</v>
      </c>
    </row>
    <row r="492" spans="1:24" x14ac:dyDescent="0.25">
      <c r="A492" s="35">
        <v>44794</v>
      </c>
      <c r="B492" s="36">
        <v>2</v>
      </c>
      <c r="C492" s="18" t="str">
        <f t="shared" si="65"/>
        <v>44794_2</v>
      </c>
      <c r="D492" s="20">
        <v>127.04237120362544</v>
      </c>
      <c r="E492" s="20">
        <v>290.10792133155923</v>
      </c>
      <c r="F492" s="20">
        <v>279.13861601754024</v>
      </c>
      <c r="G492" s="20">
        <v>210.44627243487363</v>
      </c>
      <c r="H492" s="20">
        <v>0.100092169433008</v>
      </c>
      <c r="I492" s="20">
        <v>0.82947633959836653</v>
      </c>
      <c r="J492" s="20">
        <v>0.31695322673780035</v>
      </c>
      <c r="K492" s="20">
        <v>-16.317027189895633</v>
      </c>
      <c r="L492" s="20">
        <v>-45.570928952268929</v>
      </c>
      <c r="M492" s="20">
        <v>-44.920473205397002</v>
      </c>
      <c r="N492" s="20">
        <v>-26.209339830886471</v>
      </c>
      <c r="O492" s="20">
        <v>-2.0065304566281011E-2</v>
      </c>
      <c r="P492" s="20">
        <v>-0.19404287098882769</v>
      </c>
      <c r="Q492" s="20">
        <v>-6.4432665864167959E-2</v>
      </c>
      <c r="R492" s="3">
        <f t="shared" si="66"/>
        <v>0</v>
      </c>
      <c r="S492" s="3">
        <f t="shared" si="67"/>
        <v>0</v>
      </c>
      <c r="T492" s="3">
        <f t="shared" si="68"/>
        <v>0</v>
      </c>
      <c r="U492" s="3">
        <f t="shared" si="69"/>
        <v>0</v>
      </c>
      <c r="V492" s="3">
        <f t="shared" si="70"/>
        <v>0</v>
      </c>
      <c r="W492" s="3">
        <f t="shared" si="71"/>
        <v>0</v>
      </c>
      <c r="X492" s="3">
        <f t="shared" si="72"/>
        <v>0</v>
      </c>
    </row>
    <row r="493" spans="1:24" x14ac:dyDescent="0.25">
      <c r="A493" s="35">
        <v>44794</v>
      </c>
      <c r="B493" s="36">
        <v>3</v>
      </c>
      <c r="C493" s="18" t="str">
        <f t="shared" si="65"/>
        <v>44794_3</v>
      </c>
      <c r="D493" s="20">
        <v>116.29377027152219</v>
      </c>
      <c r="E493" s="20">
        <v>262.55955162473674</v>
      </c>
      <c r="F493" s="20">
        <v>249.69225977169859</v>
      </c>
      <c r="G493" s="20">
        <v>191.03988877201499</v>
      </c>
      <c r="H493" s="20">
        <v>9.4535654206431632E-2</v>
      </c>
      <c r="I493" s="20">
        <v>0.7690136170776547</v>
      </c>
      <c r="J493" s="20">
        <v>0.29989388292713243</v>
      </c>
      <c r="K493" s="20">
        <v>-13.330787981669795</v>
      </c>
      <c r="L493" s="20">
        <v>-39.53844595167778</v>
      </c>
      <c r="M493" s="20">
        <v>-39.592977130538301</v>
      </c>
      <c r="N493" s="20">
        <v>-21.590064131311962</v>
      </c>
      <c r="O493" s="20">
        <v>-1.8915164311073776E-2</v>
      </c>
      <c r="P493" s="20">
        <v>-0.18782776107941826</v>
      </c>
      <c r="Q493" s="20">
        <v>-6.1031773928897415E-2</v>
      </c>
      <c r="R493" s="3">
        <f t="shared" si="66"/>
        <v>0</v>
      </c>
      <c r="S493" s="3">
        <f t="shared" si="67"/>
        <v>0</v>
      </c>
      <c r="T493" s="3">
        <f t="shared" si="68"/>
        <v>0</v>
      </c>
      <c r="U493" s="3">
        <f t="shared" si="69"/>
        <v>0</v>
      </c>
      <c r="V493" s="3">
        <f t="shared" si="70"/>
        <v>0</v>
      </c>
      <c r="W493" s="3">
        <f t="shared" si="71"/>
        <v>0</v>
      </c>
      <c r="X493" s="3">
        <f t="shared" si="72"/>
        <v>0</v>
      </c>
    </row>
    <row r="494" spans="1:24" x14ac:dyDescent="0.25">
      <c r="A494" s="35">
        <v>44794</v>
      </c>
      <c r="B494" s="36">
        <v>4</v>
      </c>
      <c r="C494" s="18" t="str">
        <f t="shared" si="65"/>
        <v>44794_4</v>
      </c>
      <c r="D494" s="20">
        <v>110.18968425481346</v>
      </c>
      <c r="E494" s="20">
        <v>244.49487177184733</v>
      </c>
      <c r="F494" s="20">
        <v>230.56632744030344</v>
      </c>
      <c r="G494" s="20">
        <v>178.50309767434774</v>
      </c>
      <c r="H494" s="20">
        <v>9.2113123801479749E-2</v>
      </c>
      <c r="I494" s="20">
        <v>0.73480484308534022</v>
      </c>
      <c r="J494" s="20">
        <v>0.29277112216683332</v>
      </c>
      <c r="K494" s="20">
        <v>-12.538852857173996</v>
      </c>
      <c r="L494" s="20">
        <v>-37.632845533881465</v>
      </c>
      <c r="M494" s="20">
        <v>-38.108238990809944</v>
      </c>
      <c r="N494" s="20">
        <v>-20.341940101139329</v>
      </c>
      <c r="O494" s="20">
        <v>-1.8588679142302146E-2</v>
      </c>
      <c r="P494" s="20">
        <v>-0.18767161406505117</v>
      </c>
      <c r="Q494" s="20">
        <v>-6.006921246772693E-2</v>
      </c>
      <c r="R494" s="3">
        <f t="shared" si="66"/>
        <v>0</v>
      </c>
      <c r="S494" s="3">
        <f t="shared" si="67"/>
        <v>0</v>
      </c>
      <c r="T494" s="3">
        <f t="shared" si="68"/>
        <v>0</v>
      </c>
      <c r="U494" s="3">
        <f t="shared" si="69"/>
        <v>0</v>
      </c>
      <c r="V494" s="3">
        <f t="shared" si="70"/>
        <v>0</v>
      </c>
      <c r="W494" s="3">
        <f t="shared" si="71"/>
        <v>0</v>
      </c>
      <c r="X494" s="3">
        <f t="shared" si="72"/>
        <v>0</v>
      </c>
    </row>
    <row r="495" spans="1:24" x14ac:dyDescent="0.25">
      <c r="A495" s="35">
        <v>44794</v>
      </c>
      <c r="B495" s="36">
        <v>5</v>
      </c>
      <c r="C495" s="18" t="str">
        <f t="shared" si="65"/>
        <v>44794_5</v>
      </c>
      <c r="D495" s="20">
        <v>106.09688558850883</v>
      </c>
      <c r="E495" s="20">
        <v>233.52400282050911</v>
      </c>
      <c r="F495" s="20">
        <v>219.3000647448672</v>
      </c>
      <c r="G495" s="20">
        <v>170.8686694072955</v>
      </c>
      <c r="H495" s="20">
        <v>8.8871591318774174E-2</v>
      </c>
      <c r="I495" s="20">
        <v>0.70898656057670884</v>
      </c>
      <c r="J495" s="20">
        <v>0.2829169934067019</v>
      </c>
      <c r="K495" s="20">
        <v>-11.968982278197792</v>
      </c>
      <c r="L495" s="20">
        <v>-33.91994050275305</v>
      </c>
      <c r="M495" s="20">
        <v>-31.729138692121872</v>
      </c>
      <c r="N495" s="20">
        <v>-17.812955268828055</v>
      </c>
      <c r="O495" s="20">
        <v>-1.9306412220704134E-2</v>
      </c>
      <c r="P495" s="20">
        <v>-0.19299340838031362</v>
      </c>
      <c r="Q495" s="20">
        <v>-6.2258981243411518E-2</v>
      </c>
      <c r="R495" s="3">
        <f t="shared" si="66"/>
        <v>0</v>
      </c>
      <c r="S495" s="3">
        <f t="shared" si="67"/>
        <v>0</v>
      </c>
      <c r="T495" s="3">
        <f t="shared" si="68"/>
        <v>0</v>
      </c>
      <c r="U495" s="3">
        <f t="shared" si="69"/>
        <v>0</v>
      </c>
      <c r="V495" s="3">
        <f t="shared" si="70"/>
        <v>0</v>
      </c>
      <c r="W495" s="3">
        <f t="shared" si="71"/>
        <v>0</v>
      </c>
      <c r="X495" s="3">
        <f t="shared" si="72"/>
        <v>0</v>
      </c>
    </row>
    <row r="496" spans="1:24" x14ac:dyDescent="0.25">
      <c r="A496" s="35">
        <v>44794</v>
      </c>
      <c r="B496" s="36">
        <v>6</v>
      </c>
      <c r="C496" s="18" t="str">
        <f t="shared" si="65"/>
        <v>44794_6</v>
      </c>
      <c r="D496" s="20">
        <v>105.67153032573911</v>
      </c>
      <c r="E496" s="20">
        <v>230.81563858442385</v>
      </c>
      <c r="F496" s="20">
        <v>215.85262949961029</v>
      </c>
      <c r="G496" s="20">
        <v>169.60684846147234</v>
      </c>
      <c r="H496" s="20">
        <v>8.8906569270986419E-2</v>
      </c>
      <c r="I496" s="20">
        <v>0.70090222024945414</v>
      </c>
      <c r="J496" s="20">
        <v>0.28274042564180885</v>
      </c>
      <c r="K496" s="20">
        <v>-11.767483729681691</v>
      </c>
      <c r="L496" s="20">
        <v>-33.01462783972439</v>
      </c>
      <c r="M496" s="20">
        <v>-30.303769618655544</v>
      </c>
      <c r="N496" s="20">
        <v>-17.100044258466752</v>
      </c>
      <c r="O496" s="20">
        <v>-2.0645471349595126E-2</v>
      </c>
      <c r="P496" s="20">
        <v>-0.20179854661884197</v>
      </c>
      <c r="Q496" s="20">
        <v>-6.6237763393020968E-2</v>
      </c>
      <c r="R496" s="3">
        <f t="shared" si="66"/>
        <v>0</v>
      </c>
      <c r="S496" s="3">
        <f t="shared" si="67"/>
        <v>0</v>
      </c>
      <c r="T496" s="3">
        <f t="shared" si="68"/>
        <v>0</v>
      </c>
      <c r="U496" s="3">
        <f t="shared" si="69"/>
        <v>0</v>
      </c>
      <c r="V496" s="3">
        <f t="shared" si="70"/>
        <v>0</v>
      </c>
      <c r="W496" s="3">
        <f t="shared" si="71"/>
        <v>0</v>
      </c>
      <c r="X496" s="3">
        <f t="shared" si="72"/>
        <v>0</v>
      </c>
    </row>
    <row r="497" spans="1:24" x14ac:dyDescent="0.25">
      <c r="A497" s="35">
        <v>44794</v>
      </c>
      <c r="B497" s="36">
        <v>7</v>
      </c>
      <c r="C497" s="18" t="str">
        <f t="shared" si="65"/>
        <v>44794_7</v>
      </c>
      <c r="D497" s="20">
        <v>107.40192070504102</v>
      </c>
      <c r="E497" s="20">
        <v>232.65061659684602</v>
      </c>
      <c r="F497" s="20">
        <v>217.31950658297509</v>
      </c>
      <c r="G497" s="20">
        <v>171.80752235911419</v>
      </c>
      <c r="H497" s="20">
        <v>9.0496313897743486E-2</v>
      </c>
      <c r="I497" s="20">
        <v>0.70593890704439943</v>
      </c>
      <c r="J497" s="20">
        <v>0.28772579753476379</v>
      </c>
      <c r="K497" s="20">
        <v>-11.384578148513675</v>
      </c>
      <c r="L497" s="20">
        <v>-32.783052908616625</v>
      </c>
      <c r="M497" s="20">
        <v>-30.020384536773438</v>
      </c>
      <c r="N497" s="20">
        <v>-16.545538212359308</v>
      </c>
      <c r="O497" s="20">
        <v>-1.8750157477378949E-2</v>
      </c>
      <c r="P497" s="20">
        <v>-0.19637202807517362</v>
      </c>
      <c r="Q497" s="20">
        <v>-6.070633692743535E-2</v>
      </c>
      <c r="R497" s="3">
        <f t="shared" si="66"/>
        <v>0</v>
      </c>
      <c r="S497" s="3">
        <f t="shared" si="67"/>
        <v>0</v>
      </c>
      <c r="T497" s="3">
        <f t="shared" si="68"/>
        <v>0</v>
      </c>
      <c r="U497" s="3">
        <f t="shared" si="69"/>
        <v>0</v>
      </c>
      <c r="V497" s="3">
        <f t="shared" si="70"/>
        <v>0</v>
      </c>
      <c r="W497" s="3">
        <f t="shared" si="71"/>
        <v>0</v>
      </c>
      <c r="X497" s="3">
        <f t="shared" si="72"/>
        <v>0</v>
      </c>
    </row>
    <row r="498" spans="1:24" x14ac:dyDescent="0.25">
      <c r="A498" s="35">
        <v>44794</v>
      </c>
      <c r="B498" s="36">
        <v>8</v>
      </c>
      <c r="C498" s="18" t="str">
        <f t="shared" si="65"/>
        <v>44794_8</v>
      </c>
      <c r="D498" s="20">
        <v>106.75902079523827</v>
      </c>
      <c r="E498" s="20">
        <v>229.42182954535849</v>
      </c>
      <c r="F498" s="20">
        <v>213.12641680590684</v>
      </c>
      <c r="G498" s="20">
        <v>170.15165032267254</v>
      </c>
      <c r="H498" s="20">
        <v>8.2057911141766277E-2</v>
      </c>
      <c r="I498" s="20">
        <v>0.66256338463396858</v>
      </c>
      <c r="J498" s="20">
        <v>0.26408526774351854</v>
      </c>
      <c r="K498" s="20">
        <v>-11.04871200838665</v>
      </c>
      <c r="L498" s="20">
        <v>-33.595462033101107</v>
      </c>
      <c r="M498" s="20">
        <v>-32.575893921519942</v>
      </c>
      <c r="N498" s="20">
        <v>-16.586443847018668</v>
      </c>
      <c r="O498" s="20">
        <v>-1.8448204872196342E-2</v>
      </c>
      <c r="P498" s="20">
        <v>-0.19570853973294439</v>
      </c>
      <c r="Q498" s="20">
        <v>-6.0181300032773423E-2</v>
      </c>
      <c r="R498" s="3">
        <f t="shared" si="66"/>
        <v>0</v>
      </c>
      <c r="S498" s="3">
        <f t="shared" si="67"/>
        <v>0</v>
      </c>
      <c r="T498" s="3">
        <f t="shared" si="68"/>
        <v>0</v>
      </c>
      <c r="U498" s="3">
        <f t="shared" si="69"/>
        <v>0</v>
      </c>
      <c r="V498" s="3">
        <f t="shared" si="70"/>
        <v>0</v>
      </c>
      <c r="W498" s="3">
        <f t="shared" si="71"/>
        <v>0</v>
      </c>
      <c r="X498" s="3">
        <f t="shared" si="72"/>
        <v>0</v>
      </c>
    </row>
    <row r="499" spans="1:24" x14ac:dyDescent="0.25">
      <c r="A499" s="35">
        <v>44794</v>
      </c>
      <c r="B499" s="36">
        <v>9</v>
      </c>
      <c r="C499" s="18" t="str">
        <f t="shared" si="65"/>
        <v>44794_9</v>
      </c>
      <c r="D499" s="20">
        <v>115.82962765043274</v>
      </c>
      <c r="E499" s="20">
        <v>250.31553740067346</v>
      </c>
      <c r="F499" s="20">
        <v>234.37478372597678</v>
      </c>
      <c r="G499" s="20">
        <v>186.2385255354086</v>
      </c>
      <c r="H499" s="20">
        <v>9.4348111413540839E-2</v>
      </c>
      <c r="I499" s="20">
        <v>0.75202686904609239</v>
      </c>
      <c r="J499" s="20">
        <v>0.30052007987691987</v>
      </c>
      <c r="K499" s="20">
        <v>-8.3933068185305491</v>
      </c>
      <c r="L499" s="20">
        <v>-27.833167805306044</v>
      </c>
      <c r="M499" s="20">
        <v>-28.007794195866833</v>
      </c>
      <c r="N499" s="20">
        <v>-13.172562333802892</v>
      </c>
      <c r="O499" s="20">
        <v>-5.8229088127189459E-3</v>
      </c>
      <c r="P499" s="20">
        <v>-0.12569007479488178</v>
      </c>
      <c r="Q499" s="20">
        <v>-2.3584288667279518E-2</v>
      </c>
      <c r="R499" s="3">
        <f t="shared" si="66"/>
        <v>0</v>
      </c>
      <c r="S499" s="3">
        <f t="shared" si="67"/>
        <v>0</v>
      </c>
      <c r="T499" s="3">
        <f t="shared" si="68"/>
        <v>0</v>
      </c>
      <c r="U499" s="3">
        <f t="shared" si="69"/>
        <v>0</v>
      </c>
      <c r="V499" s="3">
        <f t="shared" si="70"/>
        <v>0</v>
      </c>
      <c r="W499" s="3">
        <f t="shared" si="71"/>
        <v>0</v>
      </c>
      <c r="X499" s="3">
        <f t="shared" si="72"/>
        <v>0</v>
      </c>
    </row>
    <row r="500" spans="1:24" x14ac:dyDescent="0.25">
      <c r="A500" s="35">
        <v>44794</v>
      </c>
      <c r="B500" s="36">
        <v>10</v>
      </c>
      <c r="C500" s="18" t="str">
        <f t="shared" si="65"/>
        <v>44794_10</v>
      </c>
      <c r="D500" s="20">
        <v>129.16871009152973</v>
      </c>
      <c r="E500" s="20">
        <v>283.90161915696621</v>
      </c>
      <c r="F500" s="20">
        <v>270.41245573841161</v>
      </c>
      <c r="G500" s="20">
        <v>211.09394408684963</v>
      </c>
      <c r="H500" s="20">
        <v>0.10343747036115347</v>
      </c>
      <c r="I500" s="20">
        <v>0.79875965647203628</v>
      </c>
      <c r="J500" s="20">
        <v>0.32755947249130796</v>
      </c>
      <c r="K500" s="20">
        <v>-3.8427243689442623</v>
      </c>
      <c r="L500" s="20">
        <v>-18.726077593104964</v>
      </c>
      <c r="M500" s="20">
        <v>-19.71230949239013</v>
      </c>
      <c r="N500" s="20">
        <v>-7.1291185621232813</v>
      </c>
      <c r="O500" s="20">
        <v>3.4248889585986012E-3</v>
      </c>
      <c r="P500" s="20">
        <v>-6.339677004299854E-2</v>
      </c>
      <c r="Q500" s="20">
        <v>3.258459141068668E-3</v>
      </c>
      <c r="R500" s="3">
        <f t="shared" si="66"/>
        <v>0</v>
      </c>
      <c r="S500" s="3">
        <f t="shared" si="67"/>
        <v>0</v>
      </c>
      <c r="T500" s="3">
        <f t="shared" si="68"/>
        <v>0</v>
      </c>
      <c r="U500" s="3">
        <f t="shared" si="69"/>
        <v>0</v>
      </c>
      <c r="V500" s="3">
        <f t="shared" si="70"/>
        <v>0</v>
      </c>
      <c r="W500" s="3">
        <f t="shared" si="71"/>
        <v>0</v>
      </c>
      <c r="X500" s="3">
        <f t="shared" si="72"/>
        <v>0</v>
      </c>
    </row>
    <row r="501" spans="1:24" x14ac:dyDescent="0.25">
      <c r="A501" s="35">
        <v>44794</v>
      </c>
      <c r="B501" s="36">
        <v>11</v>
      </c>
      <c r="C501" s="18" t="str">
        <f t="shared" si="65"/>
        <v>44794_11</v>
      </c>
      <c r="D501" s="20">
        <v>139.75469513424551</v>
      </c>
      <c r="E501" s="20">
        <v>309.48246423191034</v>
      </c>
      <c r="F501" s="20">
        <v>298.49446494510988</v>
      </c>
      <c r="G501" s="20">
        <v>230.18238355150001</v>
      </c>
      <c r="H501" s="20">
        <v>0.10505091949432813</v>
      </c>
      <c r="I501" s="20">
        <v>0.77781632945357226</v>
      </c>
      <c r="J501" s="20">
        <v>0.33257206077538837</v>
      </c>
      <c r="K501" s="20">
        <v>-1.0980474708448584</v>
      </c>
      <c r="L501" s="20">
        <v>-13.551252648220611</v>
      </c>
      <c r="M501" s="20">
        <v>-14.485675494924255</v>
      </c>
      <c r="N501" s="20">
        <v>-3.0934881099538174</v>
      </c>
      <c r="O501" s="20">
        <v>7.1273640297338644E-3</v>
      </c>
      <c r="P501" s="20">
        <v>-4.2856314637664303E-2</v>
      </c>
      <c r="Q501" s="20">
        <v>1.3937930287205431E-2</v>
      </c>
      <c r="R501" s="3">
        <f t="shared" si="66"/>
        <v>0</v>
      </c>
      <c r="S501" s="3">
        <f t="shared" si="67"/>
        <v>0</v>
      </c>
      <c r="T501" s="3">
        <f t="shared" si="68"/>
        <v>0</v>
      </c>
      <c r="U501" s="3">
        <f t="shared" si="69"/>
        <v>0</v>
      </c>
      <c r="V501" s="3">
        <f t="shared" si="70"/>
        <v>0</v>
      </c>
      <c r="W501" s="3">
        <f t="shared" si="71"/>
        <v>0</v>
      </c>
      <c r="X501" s="3">
        <f t="shared" si="72"/>
        <v>0</v>
      </c>
    </row>
    <row r="502" spans="1:24" x14ac:dyDescent="0.25">
      <c r="A502" s="35">
        <v>44794</v>
      </c>
      <c r="B502" s="36">
        <v>12</v>
      </c>
      <c r="C502" s="18" t="str">
        <f t="shared" si="65"/>
        <v>44794_12</v>
      </c>
      <c r="D502" s="20">
        <v>145.43793762765179</v>
      </c>
      <c r="E502" s="20">
        <v>323.82767810465225</v>
      </c>
      <c r="F502" s="20">
        <v>313.1633667520552</v>
      </c>
      <c r="G502" s="20">
        <v>240.00378918721131</v>
      </c>
      <c r="H502" s="20">
        <v>0.10960915595183868</v>
      </c>
      <c r="I502" s="20">
        <v>0.81875404247842054</v>
      </c>
      <c r="J502" s="20">
        <v>0.3458572823878443</v>
      </c>
      <c r="K502" s="20">
        <v>-3.5952993060116123E-2</v>
      </c>
      <c r="L502" s="20">
        <v>-11.841808398722829</v>
      </c>
      <c r="M502" s="20">
        <v>-11.89194689364372</v>
      </c>
      <c r="N502" s="20">
        <v>-1.6706226174840919</v>
      </c>
      <c r="O502" s="20">
        <v>1.3677223605786926E-2</v>
      </c>
      <c r="P502" s="20">
        <v>-9.3706385116668275E-3</v>
      </c>
      <c r="Q502" s="20">
        <v>3.3184932072347031E-2</v>
      </c>
      <c r="R502" s="3">
        <f t="shared" si="66"/>
        <v>0</v>
      </c>
      <c r="S502" s="3">
        <f t="shared" si="67"/>
        <v>0</v>
      </c>
      <c r="T502" s="3">
        <f t="shared" si="68"/>
        <v>0</v>
      </c>
      <c r="U502" s="3">
        <f t="shared" si="69"/>
        <v>0</v>
      </c>
      <c r="V502" s="3">
        <f t="shared" si="70"/>
        <v>0</v>
      </c>
      <c r="W502" s="3">
        <f t="shared" si="71"/>
        <v>0</v>
      </c>
      <c r="X502" s="3">
        <f t="shared" si="72"/>
        <v>0</v>
      </c>
    </row>
    <row r="503" spans="1:24" x14ac:dyDescent="0.25">
      <c r="A503" s="35">
        <v>44794</v>
      </c>
      <c r="B503" s="36">
        <v>13</v>
      </c>
      <c r="C503" s="18" t="str">
        <f t="shared" si="65"/>
        <v>44794_13</v>
      </c>
      <c r="D503" s="20">
        <v>151.47831354267979</v>
      </c>
      <c r="E503" s="20">
        <v>337.39544030737943</v>
      </c>
      <c r="F503" s="20">
        <v>327.24502387808047</v>
      </c>
      <c r="G503" s="20">
        <v>250.04909538691726</v>
      </c>
      <c r="H503" s="20">
        <v>0.11112174210542716</v>
      </c>
      <c r="I503" s="20">
        <v>0.84119689148000132</v>
      </c>
      <c r="J503" s="20">
        <v>0.34998142267980525</v>
      </c>
      <c r="K503" s="20">
        <v>-2.8426870221879126</v>
      </c>
      <c r="L503" s="20">
        <v>-18.400279914368305</v>
      </c>
      <c r="M503" s="20">
        <v>-18.337165181246856</v>
      </c>
      <c r="N503" s="20">
        <v>-8.9275317383966115</v>
      </c>
      <c r="O503" s="20">
        <v>1.4440371159428901E-2</v>
      </c>
      <c r="P503" s="20">
        <v>-2.3151425251245247E-3</v>
      </c>
      <c r="Q503" s="20">
        <v>3.5694344383582377E-2</v>
      </c>
      <c r="R503" s="3">
        <f t="shared" si="66"/>
        <v>0</v>
      </c>
      <c r="S503" s="3">
        <f t="shared" si="67"/>
        <v>0</v>
      </c>
      <c r="T503" s="3">
        <f t="shared" si="68"/>
        <v>0</v>
      </c>
      <c r="U503" s="3">
        <f t="shared" si="69"/>
        <v>0</v>
      </c>
      <c r="V503" s="3">
        <f t="shared" si="70"/>
        <v>0</v>
      </c>
      <c r="W503" s="3">
        <f t="shared" si="71"/>
        <v>0</v>
      </c>
      <c r="X503" s="3">
        <f t="shared" si="72"/>
        <v>0</v>
      </c>
    </row>
    <row r="504" spans="1:24" x14ac:dyDescent="0.25">
      <c r="A504" s="35">
        <v>44794</v>
      </c>
      <c r="B504" s="36">
        <v>14</v>
      </c>
      <c r="C504" s="18" t="str">
        <f t="shared" si="65"/>
        <v>44794_14</v>
      </c>
      <c r="D504" s="20">
        <v>157.20975502271887</v>
      </c>
      <c r="E504" s="20">
        <v>351.69594622869351</v>
      </c>
      <c r="F504" s="20">
        <v>343.07839768130776</v>
      </c>
      <c r="G504" s="20">
        <v>260.99146602038405</v>
      </c>
      <c r="H504" s="20">
        <v>0.1044264902157024</v>
      </c>
      <c r="I504" s="20">
        <v>0.82686403351854409</v>
      </c>
      <c r="J504" s="20">
        <v>0.33116329034548053</v>
      </c>
      <c r="K504" s="20">
        <v>-1.5192206083220814</v>
      </c>
      <c r="L504" s="20">
        <v>-15.55812181254003</v>
      </c>
      <c r="M504" s="20">
        <v>-14.957208781734298</v>
      </c>
      <c r="N504" s="20">
        <v>-6.6867146022789514</v>
      </c>
      <c r="O504" s="20">
        <v>5.979382705509898E-3</v>
      </c>
      <c r="P504" s="20">
        <v>-3.2201800384972092E-2</v>
      </c>
      <c r="Q504" s="20">
        <v>1.131448040439711E-2</v>
      </c>
      <c r="R504" s="3">
        <f t="shared" si="66"/>
        <v>0</v>
      </c>
      <c r="S504" s="3">
        <f t="shared" si="67"/>
        <v>0</v>
      </c>
      <c r="T504" s="3">
        <f t="shared" si="68"/>
        <v>0</v>
      </c>
      <c r="U504" s="3">
        <f t="shared" si="69"/>
        <v>0</v>
      </c>
      <c r="V504" s="3">
        <f t="shared" si="70"/>
        <v>0</v>
      </c>
      <c r="W504" s="3">
        <f t="shared" si="71"/>
        <v>0</v>
      </c>
      <c r="X504" s="3">
        <f t="shared" si="72"/>
        <v>0</v>
      </c>
    </row>
    <row r="505" spans="1:24" x14ac:dyDescent="0.25">
      <c r="A505" s="35">
        <v>44794</v>
      </c>
      <c r="B505" s="36">
        <v>15</v>
      </c>
      <c r="C505" s="18" t="str">
        <f t="shared" si="65"/>
        <v>44794_15</v>
      </c>
      <c r="D505" s="20">
        <v>156.1800981722979</v>
      </c>
      <c r="E505" s="20">
        <v>351.92594368293845</v>
      </c>
      <c r="F505" s="20">
        <v>343.65898284921161</v>
      </c>
      <c r="G505" s="20">
        <v>259.87420454340656</v>
      </c>
      <c r="H505" s="20">
        <v>9.8601568643734552E-2</v>
      </c>
      <c r="I505" s="20">
        <v>0.79645901093353511</v>
      </c>
      <c r="J505" s="20">
        <v>0.3143809708615613</v>
      </c>
      <c r="K505" s="20">
        <v>-1.2926497117149345</v>
      </c>
      <c r="L505" s="20">
        <v>-14.952859358094473</v>
      </c>
      <c r="M505" s="20">
        <v>-13.974739628910372</v>
      </c>
      <c r="N505" s="20">
        <v>-6.2545483758836546</v>
      </c>
      <c r="O505" s="20">
        <v>3.806014407053613E-3</v>
      </c>
      <c r="P505" s="20">
        <v>-3.8416164262551677E-2</v>
      </c>
      <c r="Q505" s="20">
        <v>5.0853357748563187E-3</v>
      </c>
      <c r="R505" s="3">
        <f t="shared" si="66"/>
        <v>0</v>
      </c>
      <c r="S505" s="3">
        <f t="shared" si="67"/>
        <v>0</v>
      </c>
      <c r="T505" s="3">
        <f t="shared" si="68"/>
        <v>0</v>
      </c>
      <c r="U505" s="3">
        <f t="shared" si="69"/>
        <v>0</v>
      </c>
      <c r="V505" s="3">
        <f t="shared" si="70"/>
        <v>0</v>
      </c>
      <c r="W505" s="3">
        <f t="shared" si="71"/>
        <v>0</v>
      </c>
      <c r="X505" s="3">
        <f t="shared" si="72"/>
        <v>0</v>
      </c>
    </row>
    <row r="506" spans="1:24" x14ac:dyDescent="0.25">
      <c r="A506" s="35">
        <v>44794</v>
      </c>
      <c r="B506" s="36">
        <v>16</v>
      </c>
      <c r="C506" s="18" t="str">
        <f t="shared" si="65"/>
        <v>44794_16</v>
      </c>
      <c r="D506" s="20">
        <v>148.70480954817495</v>
      </c>
      <c r="E506" s="20">
        <v>336.58826949387537</v>
      </c>
      <c r="F506" s="20">
        <v>328.32163883921186</v>
      </c>
      <c r="G506" s="20">
        <v>247.30229371170304</v>
      </c>
      <c r="H506" s="20">
        <v>9.700939335382841E-2</v>
      </c>
      <c r="I506" s="20">
        <v>0.75938929586704795</v>
      </c>
      <c r="J506" s="20">
        <v>0.30965566266082301</v>
      </c>
      <c r="K506" s="20">
        <v>-2.1355196181728662</v>
      </c>
      <c r="L506" s="20">
        <v>-16.354862507300705</v>
      </c>
      <c r="M506" s="20">
        <v>-15.739353796780799</v>
      </c>
      <c r="N506" s="20">
        <v>-7.887431983910818</v>
      </c>
      <c r="O506" s="20">
        <v>5.4227101656400614E-3</v>
      </c>
      <c r="P506" s="20">
        <v>-3.6612724501931135E-2</v>
      </c>
      <c r="Q506" s="20">
        <v>9.8685212714790492E-3</v>
      </c>
      <c r="R506" s="3">
        <f t="shared" si="66"/>
        <v>0</v>
      </c>
      <c r="S506" s="3">
        <f t="shared" si="67"/>
        <v>0</v>
      </c>
      <c r="T506" s="3">
        <f t="shared" si="68"/>
        <v>0</v>
      </c>
      <c r="U506" s="3">
        <f t="shared" si="69"/>
        <v>0</v>
      </c>
      <c r="V506" s="3">
        <f t="shared" si="70"/>
        <v>0</v>
      </c>
      <c r="W506" s="3">
        <f t="shared" si="71"/>
        <v>0</v>
      </c>
      <c r="X506" s="3">
        <f t="shared" si="72"/>
        <v>0</v>
      </c>
    </row>
    <row r="507" spans="1:24" x14ac:dyDescent="0.25">
      <c r="A507" s="35">
        <v>44794</v>
      </c>
      <c r="B507" s="36">
        <v>17</v>
      </c>
      <c r="C507" s="18" t="str">
        <f t="shared" si="65"/>
        <v>44794_17</v>
      </c>
      <c r="D507" s="20">
        <v>143.41963944978815</v>
      </c>
      <c r="E507" s="20">
        <v>325.70810267205241</v>
      </c>
      <c r="F507" s="20">
        <v>317.00157681093651</v>
      </c>
      <c r="G507" s="20">
        <v>238.27760162859238</v>
      </c>
      <c r="H507" s="20">
        <v>9.4024655826421721E-2</v>
      </c>
      <c r="I507" s="20">
        <v>0.75245945912012357</v>
      </c>
      <c r="J507" s="20">
        <v>0.30072881297759146</v>
      </c>
      <c r="K507" s="20">
        <v>-4.111526521645029</v>
      </c>
      <c r="L507" s="20">
        <v>-19.542779909396558</v>
      </c>
      <c r="M507" s="20">
        <v>-18.638652782533864</v>
      </c>
      <c r="N507" s="20">
        <v>-10.946888168683008</v>
      </c>
      <c r="O507" s="20">
        <v>3.5058666764422016E-3</v>
      </c>
      <c r="P507" s="20">
        <v>-4.8019332786816561E-2</v>
      </c>
      <c r="Q507" s="20">
        <v>4.3173982141657945E-3</v>
      </c>
      <c r="R507" s="3">
        <f t="shared" si="66"/>
        <v>0</v>
      </c>
      <c r="S507" s="3">
        <f t="shared" si="67"/>
        <v>0</v>
      </c>
      <c r="T507" s="3">
        <f t="shared" si="68"/>
        <v>0</v>
      </c>
      <c r="U507" s="3">
        <f t="shared" si="69"/>
        <v>0</v>
      </c>
      <c r="V507" s="3">
        <f t="shared" si="70"/>
        <v>0</v>
      </c>
      <c r="W507" s="3">
        <f t="shared" si="71"/>
        <v>0</v>
      </c>
      <c r="X507" s="3">
        <f t="shared" si="72"/>
        <v>0</v>
      </c>
    </row>
    <row r="508" spans="1:24" x14ac:dyDescent="0.25">
      <c r="A508" s="35">
        <v>44794</v>
      </c>
      <c r="B508" s="36">
        <v>18</v>
      </c>
      <c r="C508" s="18" t="str">
        <f t="shared" si="65"/>
        <v>44794_18</v>
      </c>
      <c r="D508" s="20">
        <v>143.70503907611675</v>
      </c>
      <c r="E508" s="20">
        <v>331.45115276323486</v>
      </c>
      <c r="F508" s="20">
        <v>321.68539276470898</v>
      </c>
      <c r="G508" s="20">
        <v>239.92678699393682</v>
      </c>
      <c r="H508" s="20">
        <v>9.3097203440959467E-2</v>
      </c>
      <c r="I508" s="20">
        <v>0.8232190995069929</v>
      </c>
      <c r="J508" s="20">
        <v>0.29832359893557869</v>
      </c>
      <c r="K508" s="20">
        <v>-6.3387322374729136</v>
      </c>
      <c r="L508" s="20">
        <v>-22.265603497657835</v>
      </c>
      <c r="M508" s="20">
        <v>-21.536491719675642</v>
      </c>
      <c r="N508" s="20">
        <v>-13.380284469043222</v>
      </c>
      <c r="O508" s="20">
        <v>-8.6121994975887888E-3</v>
      </c>
      <c r="P508" s="20">
        <v>-0.10049355541254158</v>
      </c>
      <c r="Q508" s="20">
        <v>-3.081295976117596E-2</v>
      </c>
      <c r="R508" s="3">
        <f t="shared" si="66"/>
        <v>0</v>
      </c>
      <c r="S508" s="3">
        <f t="shared" si="67"/>
        <v>0</v>
      </c>
      <c r="T508" s="3">
        <f t="shared" si="68"/>
        <v>0</v>
      </c>
      <c r="U508" s="3">
        <f t="shared" si="69"/>
        <v>0</v>
      </c>
      <c r="V508" s="3">
        <f t="shared" si="70"/>
        <v>0</v>
      </c>
      <c r="W508" s="3">
        <f t="shared" si="71"/>
        <v>0</v>
      </c>
      <c r="X508" s="3">
        <f t="shared" si="72"/>
        <v>0</v>
      </c>
    </row>
    <row r="509" spans="1:24" x14ac:dyDescent="0.25">
      <c r="A509" s="35">
        <v>44794</v>
      </c>
      <c r="B509" s="36">
        <v>19</v>
      </c>
      <c r="C509" s="18" t="str">
        <f t="shared" si="65"/>
        <v>44794_19</v>
      </c>
      <c r="D509" s="20">
        <v>165.21869274468398</v>
      </c>
      <c r="E509" s="20">
        <v>379.95660954481423</v>
      </c>
      <c r="F509" s="20">
        <v>371.5337286111386</v>
      </c>
      <c r="G509" s="20">
        <v>277.10622654957899</v>
      </c>
      <c r="H509" s="20">
        <v>0.11738997166349589</v>
      </c>
      <c r="I509" s="20">
        <v>1.0006014682275233</v>
      </c>
      <c r="J509" s="20">
        <v>0.3697028717053103</v>
      </c>
      <c r="K509" s="20">
        <v>-8.2664603182726939</v>
      </c>
      <c r="L509" s="20">
        <v>-25.283384439933982</v>
      </c>
      <c r="M509" s="20">
        <v>-22.547887331736653</v>
      </c>
      <c r="N509" s="20">
        <v>-15.072997937600558</v>
      </c>
      <c r="O509" s="20">
        <v>-1.3142405988817671E-2</v>
      </c>
      <c r="P509" s="20">
        <v>-0.13823572556812713</v>
      </c>
      <c r="Q509" s="20">
        <v>-4.4501104124279559E-2</v>
      </c>
      <c r="R509" s="3">
        <f t="shared" si="66"/>
        <v>0</v>
      </c>
      <c r="S509" s="3">
        <f t="shared" si="67"/>
        <v>0</v>
      </c>
      <c r="T509" s="3">
        <f t="shared" si="68"/>
        <v>0</v>
      </c>
      <c r="U509" s="3">
        <f t="shared" si="69"/>
        <v>0</v>
      </c>
      <c r="V509" s="3">
        <f t="shared" si="70"/>
        <v>0</v>
      </c>
      <c r="W509" s="3">
        <f t="shared" si="71"/>
        <v>0</v>
      </c>
      <c r="X509" s="3">
        <f t="shared" si="72"/>
        <v>0</v>
      </c>
    </row>
    <row r="510" spans="1:24" x14ac:dyDescent="0.25">
      <c r="A510" s="35">
        <v>44794</v>
      </c>
      <c r="B510" s="36">
        <v>20</v>
      </c>
      <c r="C510" s="18" t="str">
        <f t="shared" si="65"/>
        <v>44794_20</v>
      </c>
      <c r="D510" s="20">
        <v>187.44263229355471</v>
      </c>
      <c r="E510" s="20">
        <v>430.82610920484871</v>
      </c>
      <c r="F510" s="20">
        <v>424.26187892985399</v>
      </c>
      <c r="G510" s="20">
        <v>315.3698064036106</v>
      </c>
      <c r="H510" s="20">
        <v>0.13477542372719969</v>
      </c>
      <c r="I510" s="20">
        <v>1.1570842881311518</v>
      </c>
      <c r="J510" s="20">
        <v>0.42071259423784735</v>
      </c>
      <c r="K510" s="20">
        <v>-8.2864860953151389</v>
      </c>
      <c r="L510" s="20">
        <v>-24.459483019878611</v>
      </c>
      <c r="M510" s="20">
        <v>-20.049127710996299</v>
      </c>
      <c r="N510" s="20">
        <v>-14.466570013793683</v>
      </c>
      <c r="O510" s="20">
        <v>-1.4575273614586218E-2</v>
      </c>
      <c r="P510" s="20">
        <v>-0.15178963928152378</v>
      </c>
      <c r="Q510" s="20">
        <v>-4.8756068925009492E-2</v>
      </c>
      <c r="R510" s="3">
        <f t="shared" si="66"/>
        <v>0</v>
      </c>
      <c r="S510" s="3">
        <f t="shared" si="67"/>
        <v>0</v>
      </c>
      <c r="T510" s="3">
        <f t="shared" si="68"/>
        <v>0</v>
      </c>
      <c r="U510" s="3">
        <f t="shared" si="69"/>
        <v>0</v>
      </c>
      <c r="V510" s="3">
        <f t="shared" si="70"/>
        <v>0</v>
      </c>
      <c r="W510" s="3">
        <f t="shared" si="71"/>
        <v>0</v>
      </c>
      <c r="X510" s="3">
        <f t="shared" si="72"/>
        <v>0</v>
      </c>
    </row>
    <row r="511" spans="1:24" x14ac:dyDescent="0.25">
      <c r="A511" s="35">
        <v>44794</v>
      </c>
      <c r="B511" s="36">
        <v>21</v>
      </c>
      <c r="C511" s="18" t="str">
        <f t="shared" si="65"/>
        <v>44794_21</v>
      </c>
      <c r="D511" s="20">
        <v>190.01995740044342</v>
      </c>
      <c r="E511" s="20">
        <v>440.41470508666038</v>
      </c>
      <c r="F511" s="20">
        <v>434.78732812164628</v>
      </c>
      <c r="G511" s="20">
        <v>321.76972939160021</v>
      </c>
      <c r="H511" s="20">
        <v>0.13103744300497128</v>
      </c>
      <c r="I511" s="20">
        <v>1.1574503326487553</v>
      </c>
      <c r="J511" s="20">
        <v>0.40953395602358245</v>
      </c>
      <c r="K511" s="20">
        <v>-9.1581898074961785</v>
      </c>
      <c r="L511" s="20">
        <v>-25.973998525064644</v>
      </c>
      <c r="M511" s="20">
        <v>-21.532683307474656</v>
      </c>
      <c r="N511" s="20">
        <v>-15.878860373789871</v>
      </c>
      <c r="O511" s="20">
        <v>-1.6920043146048239E-2</v>
      </c>
      <c r="P511" s="20">
        <v>-0.16401470890404576</v>
      </c>
      <c r="Q511" s="20">
        <v>-5.5735942622948495E-2</v>
      </c>
      <c r="R511" s="3">
        <f t="shared" si="66"/>
        <v>0</v>
      </c>
      <c r="S511" s="3">
        <f t="shared" si="67"/>
        <v>0</v>
      </c>
      <c r="T511" s="3">
        <f t="shared" si="68"/>
        <v>0</v>
      </c>
      <c r="U511" s="3">
        <f t="shared" si="69"/>
        <v>0</v>
      </c>
      <c r="V511" s="3">
        <f t="shared" si="70"/>
        <v>0</v>
      </c>
      <c r="W511" s="3">
        <f t="shared" si="71"/>
        <v>0</v>
      </c>
      <c r="X511" s="3">
        <f t="shared" si="72"/>
        <v>0</v>
      </c>
    </row>
    <row r="512" spans="1:24" x14ac:dyDescent="0.25">
      <c r="A512" s="35">
        <v>44794</v>
      </c>
      <c r="B512" s="36">
        <v>22</v>
      </c>
      <c r="C512" s="18" t="str">
        <f t="shared" si="65"/>
        <v>44794_22</v>
      </c>
      <c r="D512" s="20">
        <v>184.02505693206308</v>
      </c>
      <c r="E512" s="20">
        <v>431.4259849256988</v>
      </c>
      <c r="F512" s="20">
        <v>426.7822984068398</v>
      </c>
      <c r="G512" s="20">
        <v>313.15289029301852</v>
      </c>
      <c r="H512" s="20">
        <v>0.1284281128214568</v>
      </c>
      <c r="I512" s="20">
        <v>1.1375819339375739</v>
      </c>
      <c r="J512" s="20">
        <v>0.40113395467609647</v>
      </c>
      <c r="K512" s="20">
        <v>-7.2754576895969318</v>
      </c>
      <c r="L512" s="20">
        <v>-21.521777302571785</v>
      </c>
      <c r="M512" s="20">
        <v>-17.814729305652214</v>
      </c>
      <c r="N512" s="20">
        <v>-11.627885299468923</v>
      </c>
      <c r="O512" s="20">
        <v>-1.7921978972346E-2</v>
      </c>
      <c r="P512" s="20">
        <v>-0.16290623975000379</v>
      </c>
      <c r="Q512" s="20">
        <v>-5.8510738347103894E-2</v>
      </c>
      <c r="R512" s="3">
        <f t="shared" si="66"/>
        <v>0</v>
      </c>
      <c r="S512" s="3">
        <f t="shared" si="67"/>
        <v>0</v>
      </c>
      <c r="T512" s="3">
        <f t="shared" si="68"/>
        <v>0</v>
      </c>
      <c r="U512" s="3">
        <f t="shared" si="69"/>
        <v>0</v>
      </c>
      <c r="V512" s="3">
        <f t="shared" si="70"/>
        <v>0</v>
      </c>
      <c r="W512" s="3">
        <f t="shared" si="71"/>
        <v>0</v>
      </c>
      <c r="X512" s="3">
        <f t="shared" si="72"/>
        <v>0</v>
      </c>
    </row>
    <row r="513" spans="1:24" x14ac:dyDescent="0.25">
      <c r="A513" s="35">
        <v>44794</v>
      </c>
      <c r="B513" s="36">
        <v>23</v>
      </c>
      <c r="C513" s="18" t="str">
        <f t="shared" si="65"/>
        <v>44794_23</v>
      </c>
      <c r="D513" s="20">
        <v>169.18580891795955</v>
      </c>
      <c r="E513" s="20">
        <v>399.55941563388421</v>
      </c>
      <c r="F513" s="20">
        <v>395.53015797121145</v>
      </c>
      <c r="G513" s="20">
        <v>288.54503347593288</v>
      </c>
      <c r="H513" s="20">
        <v>0.11885456128588105</v>
      </c>
      <c r="I513" s="20">
        <v>1.051717280518075</v>
      </c>
      <c r="J513" s="20">
        <v>0.37311923924167517</v>
      </c>
      <c r="K513" s="20">
        <v>-6.6916952700817802</v>
      </c>
      <c r="L513" s="20">
        <v>-20.566875907150322</v>
      </c>
      <c r="M513" s="20">
        <v>-16.977265150090812</v>
      </c>
      <c r="N513" s="20">
        <v>-9.1608672094729862</v>
      </c>
      <c r="O513" s="20">
        <v>-1.9888905459218571E-2</v>
      </c>
      <c r="P513" s="20">
        <v>-0.17526346802314532</v>
      </c>
      <c r="Q513" s="20">
        <v>-6.408952842352228E-2</v>
      </c>
      <c r="R513" s="3">
        <f t="shared" si="66"/>
        <v>0</v>
      </c>
      <c r="S513" s="3">
        <f t="shared" si="67"/>
        <v>0</v>
      </c>
      <c r="T513" s="3">
        <f t="shared" si="68"/>
        <v>0</v>
      </c>
      <c r="U513" s="3">
        <f t="shared" si="69"/>
        <v>0</v>
      </c>
      <c r="V513" s="3">
        <f t="shared" si="70"/>
        <v>0</v>
      </c>
      <c r="W513" s="3">
        <f t="shared" si="71"/>
        <v>0</v>
      </c>
      <c r="X513" s="3">
        <f t="shared" si="72"/>
        <v>0</v>
      </c>
    </row>
    <row r="514" spans="1:24" x14ac:dyDescent="0.25">
      <c r="A514" s="35">
        <v>44794</v>
      </c>
      <c r="B514" s="36">
        <v>24</v>
      </c>
      <c r="C514" s="18" t="str">
        <f t="shared" si="65"/>
        <v>44794_24</v>
      </c>
      <c r="D514" s="20">
        <v>149.59322070468508</v>
      </c>
      <c r="E514" s="20">
        <v>351.29628360979223</v>
      </c>
      <c r="F514" s="20">
        <v>346.85599008087109</v>
      </c>
      <c r="G514" s="20">
        <v>253.34185493391774</v>
      </c>
      <c r="H514" s="20">
        <v>0.11040245536270993</v>
      </c>
      <c r="I514" s="20">
        <v>0.94549958487093499</v>
      </c>
      <c r="J514" s="20">
        <v>0.34761110265030792</v>
      </c>
      <c r="K514" s="20">
        <v>-8.7701492500600953</v>
      </c>
      <c r="L514" s="20">
        <v>-25.960395788048004</v>
      </c>
      <c r="M514" s="20">
        <v>-22.240211968675478</v>
      </c>
      <c r="N514" s="20">
        <v>-12.826629123964327</v>
      </c>
      <c r="O514" s="20">
        <v>-1.8586669968182454E-2</v>
      </c>
      <c r="P514" s="20">
        <v>-0.17689086455561659</v>
      </c>
      <c r="Q514" s="20">
        <v>-6.0152698608260807E-2</v>
      </c>
      <c r="R514" s="3">
        <f t="shared" si="66"/>
        <v>0</v>
      </c>
      <c r="S514" s="3">
        <f t="shared" si="67"/>
        <v>0</v>
      </c>
      <c r="T514" s="3">
        <f t="shared" si="68"/>
        <v>0</v>
      </c>
      <c r="U514" s="3">
        <f t="shared" si="69"/>
        <v>0</v>
      </c>
      <c r="V514" s="3">
        <f t="shared" si="70"/>
        <v>0</v>
      </c>
      <c r="W514" s="3">
        <f t="shared" si="71"/>
        <v>0</v>
      </c>
      <c r="X514" s="3">
        <f t="shared" si="72"/>
        <v>0</v>
      </c>
    </row>
    <row r="515" spans="1:24" x14ac:dyDescent="0.25">
      <c r="A515" s="35">
        <v>44795</v>
      </c>
      <c r="B515" s="36">
        <v>1</v>
      </c>
      <c r="C515" s="18" t="str">
        <f t="shared" si="65"/>
        <v>44795_1</v>
      </c>
      <c r="D515" s="20">
        <v>130.1779853585243</v>
      </c>
      <c r="E515" s="20">
        <v>302.22146128062201</v>
      </c>
      <c r="F515" s="20">
        <v>294.12404941071725</v>
      </c>
      <c r="G515" s="20">
        <v>217.49385230946416</v>
      </c>
      <c r="H515" s="20">
        <v>9.9077895340547492E-2</v>
      </c>
      <c r="I515" s="20">
        <v>0.84979551099370398</v>
      </c>
      <c r="J515" s="20">
        <v>0.31341408671998944</v>
      </c>
      <c r="K515" s="20">
        <v>-9.9479611248853512</v>
      </c>
      <c r="L515" s="20">
        <v>-28.322607635420962</v>
      </c>
      <c r="M515" s="20">
        <v>-25.210388694117739</v>
      </c>
      <c r="N515" s="20">
        <v>-15.096396251530569</v>
      </c>
      <c r="O515" s="20">
        <v>-1.9207639324573492E-2</v>
      </c>
      <c r="P515" s="20">
        <v>-0.17765559363764524</v>
      </c>
      <c r="Q515" s="20">
        <v>-6.170942592493716E-2</v>
      </c>
      <c r="R515" s="3">
        <f t="shared" si="66"/>
        <v>0</v>
      </c>
      <c r="S515" s="3">
        <f t="shared" si="67"/>
        <v>0</v>
      </c>
      <c r="T515" s="3">
        <f t="shared" si="68"/>
        <v>0</v>
      </c>
      <c r="U515" s="3">
        <f t="shared" si="69"/>
        <v>0</v>
      </c>
      <c r="V515" s="3">
        <f t="shared" si="70"/>
        <v>0</v>
      </c>
      <c r="W515" s="3">
        <f t="shared" si="71"/>
        <v>0</v>
      </c>
      <c r="X515" s="3">
        <f t="shared" si="72"/>
        <v>0</v>
      </c>
    </row>
    <row r="516" spans="1:24" x14ac:dyDescent="0.25">
      <c r="A516" s="35">
        <v>44795</v>
      </c>
      <c r="B516" s="36">
        <v>2</v>
      </c>
      <c r="C516" s="18" t="str">
        <f t="shared" si="65"/>
        <v>44795_2</v>
      </c>
      <c r="D516" s="20">
        <v>116.01768645526897</v>
      </c>
      <c r="E516" s="20">
        <v>263.74482492793913</v>
      </c>
      <c r="F516" s="20">
        <v>252.63465597203543</v>
      </c>
      <c r="G516" s="20">
        <v>189.77161628106722</v>
      </c>
      <c r="H516" s="20">
        <v>9.34976639656242E-2</v>
      </c>
      <c r="I516" s="20">
        <v>0.78355879084675961</v>
      </c>
      <c r="J516" s="20">
        <v>0.29680828541195931</v>
      </c>
      <c r="K516" s="20">
        <v>-10.737421387148254</v>
      </c>
      <c r="L516" s="20">
        <v>-30.473201768456079</v>
      </c>
      <c r="M516" s="20">
        <v>-27.285266798438535</v>
      </c>
      <c r="N516" s="20">
        <v>-16.616626205012615</v>
      </c>
      <c r="O516" s="20">
        <v>-1.8216396865588989E-2</v>
      </c>
      <c r="P516" s="20">
        <v>-0.17279657699621567</v>
      </c>
      <c r="Q516" s="20">
        <v>-5.879993547852206E-2</v>
      </c>
      <c r="R516" s="3">
        <f t="shared" si="66"/>
        <v>0</v>
      </c>
      <c r="S516" s="3">
        <f t="shared" si="67"/>
        <v>0</v>
      </c>
      <c r="T516" s="3">
        <f t="shared" si="68"/>
        <v>0</v>
      </c>
      <c r="U516" s="3">
        <f t="shared" si="69"/>
        <v>0</v>
      </c>
      <c r="V516" s="3">
        <f t="shared" si="70"/>
        <v>0</v>
      </c>
      <c r="W516" s="3">
        <f t="shared" si="71"/>
        <v>0</v>
      </c>
      <c r="X516" s="3">
        <f t="shared" si="72"/>
        <v>0</v>
      </c>
    </row>
    <row r="517" spans="1:24" x14ac:dyDescent="0.25">
      <c r="A517" s="35">
        <v>44795</v>
      </c>
      <c r="B517" s="36">
        <v>3</v>
      </c>
      <c r="C517" s="18" t="str">
        <f t="shared" si="65"/>
        <v>44795_3</v>
      </c>
      <c r="D517" s="20">
        <v>108.31100228462539</v>
      </c>
      <c r="E517" s="20">
        <v>241.57312323490893</v>
      </c>
      <c r="F517" s="20">
        <v>228.57609344114758</v>
      </c>
      <c r="G517" s="20">
        <v>174.55558447051206</v>
      </c>
      <c r="H517" s="20">
        <v>8.9647352054383234E-2</v>
      </c>
      <c r="I517" s="20">
        <v>0.7313846660278045</v>
      </c>
      <c r="J517" s="20">
        <v>0.28485938409371181</v>
      </c>
      <c r="K517" s="20">
        <v>-11.120686271374218</v>
      </c>
      <c r="L517" s="20">
        <v>-31.572405002827455</v>
      </c>
      <c r="M517" s="20">
        <v>-28.491294510734015</v>
      </c>
      <c r="N517" s="20">
        <v>-17.257657398534292</v>
      </c>
      <c r="O517" s="20">
        <v>-1.8495308040540292E-2</v>
      </c>
      <c r="P517" s="20">
        <v>-0.18092178166022871</v>
      </c>
      <c r="Q517" s="20">
        <v>-5.9472153304936916E-2</v>
      </c>
      <c r="R517" s="3">
        <f t="shared" si="66"/>
        <v>0</v>
      </c>
      <c r="S517" s="3">
        <f t="shared" si="67"/>
        <v>0</v>
      </c>
      <c r="T517" s="3">
        <f t="shared" si="68"/>
        <v>0</v>
      </c>
      <c r="U517" s="3">
        <f t="shared" si="69"/>
        <v>0</v>
      </c>
      <c r="V517" s="3">
        <f t="shared" si="70"/>
        <v>0</v>
      </c>
      <c r="W517" s="3">
        <f t="shared" si="71"/>
        <v>0</v>
      </c>
      <c r="X517" s="3">
        <f t="shared" si="72"/>
        <v>0</v>
      </c>
    </row>
    <row r="518" spans="1:24" x14ac:dyDescent="0.25">
      <c r="A518" s="35">
        <v>44795</v>
      </c>
      <c r="B518" s="36">
        <v>4</v>
      </c>
      <c r="C518" s="18" t="str">
        <f t="shared" si="65"/>
        <v>44795_4</v>
      </c>
      <c r="D518" s="20">
        <v>104.49024255764662</v>
      </c>
      <c r="E518" s="20">
        <v>230.15471675844691</v>
      </c>
      <c r="F518" s="20">
        <v>215.56333164350227</v>
      </c>
      <c r="G518" s="20">
        <v>166.48973023270526</v>
      </c>
      <c r="H518" s="20">
        <v>8.9011132391965689E-2</v>
      </c>
      <c r="I518" s="20">
        <v>0.71643473789458045</v>
      </c>
      <c r="J518" s="20">
        <v>0.2823450316463299</v>
      </c>
      <c r="K518" s="20">
        <v>-11.170068092988629</v>
      </c>
      <c r="L518" s="20">
        <v>-31.449440551053613</v>
      </c>
      <c r="M518" s="20">
        <v>-28.853896156562662</v>
      </c>
      <c r="N518" s="20">
        <v>-17.467138808508047</v>
      </c>
      <c r="O518" s="20">
        <v>-1.8230557134805422E-2</v>
      </c>
      <c r="P518" s="20">
        <v>-0.17780565056368772</v>
      </c>
      <c r="Q518" s="20">
        <v>-5.8672974849805527E-2</v>
      </c>
      <c r="R518" s="3">
        <f t="shared" si="66"/>
        <v>0</v>
      </c>
      <c r="S518" s="3">
        <f t="shared" si="67"/>
        <v>0</v>
      </c>
      <c r="T518" s="3">
        <f t="shared" si="68"/>
        <v>0</v>
      </c>
      <c r="U518" s="3">
        <f t="shared" si="69"/>
        <v>0</v>
      </c>
      <c r="V518" s="3">
        <f t="shared" si="70"/>
        <v>0</v>
      </c>
      <c r="W518" s="3">
        <f t="shared" si="71"/>
        <v>0</v>
      </c>
      <c r="X518" s="3">
        <f t="shared" si="72"/>
        <v>0</v>
      </c>
    </row>
    <row r="519" spans="1:24" x14ac:dyDescent="0.25">
      <c r="A519" s="35">
        <v>44795</v>
      </c>
      <c r="B519" s="36">
        <v>5</v>
      </c>
      <c r="C519" s="18" t="str">
        <f t="shared" si="65"/>
        <v>44795_5</v>
      </c>
      <c r="D519" s="20">
        <v>102.93598004720758</v>
      </c>
      <c r="E519" s="20">
        <v>226.78790375535127</v>
      </c>
      <c r="F519" s="20">
        <v>212.46946969054088</v>
      </c>
      <c r="G519" s="20">
        <v>164.12471103645359</v>
      </c>
      <c r="H519" s="20">
        <v>9.1739109603694247E-2</v>
      </c>
      <c r="I519" s="20">
        <v>0.7271672022775425</v>
      </c>
      <c r="J519" s="20">
        <v>0.29015929265769619</v>
      </c>
      <c r="K519" s="20">
        <v>-11.923006888718547</v>
      </c>
      <c r="L519" s="20">
        <v>-32.97809706070688</v>
      </c>
      <c r="M519" s="20">
        <v>-30.048596221165315</v>
      </c>
      <c r="N519" s="20">
        <v>-18.336912134123168</v>
      </c>
      <c r="O519" s="20">
        <v>-1.8616706325708752E-2</v>
      </c>
      <c r="P519" s="20">
        <v>-0.1828386911120245</v>
      </c>
      <c r="Q519" s="20">
        <v>-5.9895033968742011E-2</v>
      </c>
      <c r="R519" s="3">
        <f t="shared" si="66"/>
        <v>0</v>
      </c>
      <c r="S519" s="3">
        <f t="shared" si="67"/>
        <v>0</v>
      </c>
      <c r="T519" s="3">
        <f t="shared" si="68"/>
        <v>0</v>
      </c>
      <c r="U519" s="3">
        <f t="shared" si="69"/>
        <v>0</v>
      </c>
      <c r="V519" s="3">
        <f t="shared" si="70"/>
        <v>0</v>
      </c>
      <c r="W519" s="3">
        <f t="shared" si="71"/>
        <v>0</v>
      </c>
      <c r="X519" s="3">
        <f t="shared" si="72"/>
        <v>0</v>
      </c>
    </row>
    <row r="520" spans="1:24" x14ac:dyDescent="0.25">
      <c r="A520" s="35">
        <v>44795</v>
      </c>
      <c r="B520" s="36">
        <v>6</v>
      </c>
      <c r="C520" s="18" t="str">
        <f t="shared" si="65"/>
        <v>44795_6</v>
      </c>
      <c r="D520" s="20">
        <v>108.31522511623682</v>
      </c>
      <c r="E520" s="20">
        <v>240.16421646328735</v>
      </c>
      <c r="F520" s="20">
        <v>225.1661145536419</v>
      </c>
      <c r="G520" s="20">
        <v>173.15562107253584</v>
      </c>
      <c r="H520" s="20">
        <v>9.2962909320251044E-2</v>
      </c>
      <c r="I520" s="20">
        <v>0.75762769283081055</v>
      </c>
      <c r="J520" s="20">
        <v>0.29413575834413408</v>
      </c>
      <c r="K520" s="20">
        <v>-11.619429752821741</v>
      </c>
      <c r="L520" s="20">
        <v>-32.339828039892232</v>
      </c>
      <c r="M520" s="20">
        <v>-30.055742551730887</v>
      </c>
      <c r="N520" s="20">
        <v>-18.046507256683938</v>
      </c>
      <c r="O520" s="20">
        <v>-2.0043841415142063E-2</v>
      </c>
      <c r="P520" s="20">
        <v>-0.18910626157488564</v>
      </c>
      <c r="Q520" s="20">
        <v>-6.4065586547923214E-2</v>
      </c>
      <c r="R520" s="3">
        <f t="shared" si="66"/>
        <v>0</v>
      </c>
      <c r="S520" s="3">
        <f t="shared" si="67"/>
        <v>0</v>
      </c>
      <c r="T520" s="3">
        <f t="shared" si="68"/>
        <v>0</v>
      </c>
      <c r="U520" s="3">
        <f t="shared" si="69"/>
        <v>0</v>
      </c>
      <c r="V520" s="3">
        <f t="shared" si="70"/>
        <v>0</v>
      </c>
      <c r="W520" s="3">
        <f t="shared" si="71"/>
        <v>0</v>
      </c>
      <c r="X520" s="3">
        <f t="shared" si="72"/>
        <v>0</v>
      </c>
    </row>
    <row r="521" spans="1:24" x14ac:dyDescent="0.25">
      <c r="A521" s="35">
        <v>44795</v>
      </c>
      <c r="B521" s="36">
        <v>7</v>
      </c>
      <c r="C521" s="18" t="str">
        <f t="shared" si="65"/>
        <v>44795_7</v>
      </c>
      <c r="D521" s="20">
        <v>136.34544985497101</v>
      </c>
      <c r="E521" s="20">
        <v>302.62349122247633</v>
      </c>
      <c r="F521" s="20">
        <v>287.47295246847</v>
      </c>
      <c r="G521" s="20">
        <v>220.37965797835366</v>
      </c>
      <c r="H521" s="20">
        <v>0.10381311774903257</v>
      </c>
      <c r="I521" s="20">
        <v>0.88117925971480482</v>
      </c>
      <c r="J521" s="20">
        <v>0.32629055632609416</v>
      </c>
      <c r="K521" s="20">
        <v>-16.436117072979584</v>
      </c>
      <c r="L521" s="20">
        <v>-42.192237777589945</v>
      </c>
      <c r="M521" s="20">
        <v>-39.147430090149889</v>
      </c>
      <c r="N521" s="20">
        <v>-26.352083527315628</v>
      </c>
      <c r="O521" s="20">
        <v>-2.0150037694953028E-2</v>
      </c>
      <c r="P521" s="20">
        <v>-0.19478813516939306</v>
      </c>
      <c r="Q521" s="20">
        <v>-6.4656961714305086E-2</v>
      </c>
      <c r="R521" s="3">
        <f t="shared" si="66"/>
        <v>0</v>
      </c>
      <c r="S521" s="3">
        <f t="shared" si="67"/>
        <v>0</v>
      </c>
      <c r="T521" s="3">
        <f t="shared" si="68"/>
        <v>0</v>
      </c>
      <c r="U521" s="3">
        <f t="shared" si="69"/>
        <v>0</v>
      </c>
      <c r="V521" s="3">
        <f t="shared" si="70"/>
        <v>0</v>
      </c>
      <c r="W521" s="3">
        <f t="shared" si="71"/>
        <v>0</v>
      </c>
      <c r="X521" s="3">
        <f t="shared" si="72"/>
        <v>0</v>
      </c>
    </row>
    <row r="522" spans="1:24" x14ac:dyDescent="0.25">
      <c r="A522" s="35">
        <v>44795</v>
      </c>
      <c r="B522" s="36">
        <v>8</v>
      </c>
      <c r="C522" s="18" t="str">
        <f t="shared" si="65"/>
        <v>44795_8</v>
      </c>
      <c r="D522" s="20">
        <v>167.08930286139375</v>
      </c>
      <c r="E522" s="20">
        <v>374.40358628386059</v>
      </c>
      <c r="F522" s="20">
        <v>351.64057506609561</v>
      </c>
      <c r="G522" s="20">
        <v>271.61673061424375</v>
      </c>
      <c r="H522" s="20">
        <v>0.10438093943187537</v>
      </c>
      <c r="I522" s="20">
        <v>1.0068668008251986</v>
      </c>
      <c r="J522" s="20">
        <v>0.32954184126089048</v>
      </c>
      <c r="K522" s="20">
        <v>-25.668203844843113</v>
      </c>
      <c r="L522" s="20">
        <v>-54.094123978480837</v>
      </c>
      <c r="M522" s="20">
        <v>-51.955165865889441</v>
      </c>
      <c r="N522" s="20">
        <v>-42.68309529241386</v>
      </c>
      <c r="O522" s="20">
        <v>-1.9015238841216579E-2</v>
      </c>
      <c r="P522" s="20">
        <v>-0.16340129538059045</v>
      </c>
      <c r="Q522" s="20">
        <v>-6.1326611490684656E-2</v>
      </c>
      <c r="R522" s="3">
        <f t="shared" si="66"/>
        <v>0</v>
      </c>
      <c r="S522" s="3">
        <f t="shared" si="67"/>
        <v>0</v>
      </c>
      <c r="T522" s="3">
        <f t="shared" si="68"/>
        <v>0</v>
      </c>
      <c r="U522" s="3">
        <f t="shared" si="69"/>
        <v>0</v>
      </c>
      <c r="V522" s="3">
        <f t="shared" si="70"/>
        <v>0</v>
      </c>
      <c r="W522" s="3">
        <f t="shared" si="71"/>
        <v>0</v>
      </c>
      <c r="X522" s="3">
        <f t="shared" si="72"/>
        <v>0</v>
      </c>
    </row>
    <row r="523" spans="1:24" x14ac:dyDescent="0.25">
      <c r="A523" s="35">
        <v>44795</v>
      </c>
      <c r="B523" s="36">
        <v>9</v>
      </c>
      <c r="C523" s="18" t="str">
        <f t="shared" si="65"/>
        <v>44795_9</v>
      </c>
      <c r="D523" s="20">
        <v>185.93904551199469</v>
      </c>
      <c r="E523" s="20">
        <v>419.17510552302366</v>
      </c>
      <c r="F523" s="20">
        <v>388.62995568149694</v>
      </c>
      <c r="G523" s="20">
        <v>300.6305801444343</v>
      </c>
      <c r="H523" s="20">
        <v>0.11926821412446657</v>
      </c>
      <c r="I523" s="20">
        <v>1.1456525338034409</v>
      </c>
      <c r="J523" s="20">
        <v>0.37301558995782963</v>
      </c>
      <c r="K523" s="20">
        <v>-20.566740890745052</v>
      </c>
      <c r="L523" s="20">
        <v>-39.534932975158661</v>
      </c>
      <c r="M523" s="20">
        <v>-38.765300470749168</v>
      </c>
      <c r="N523" s="20">
        <v>-34.353720072925256</v>
      </c>
      <c r="O523" s="20">
        <v>-6.0527650792057872E-4</v>
      </c>
      <c r="P523" s="20">
        <v>-3.8482546904587446E-2</v>
      </c>
      <c r="Q523" s="20">
        <v>-8.3267221910428568E-3</v>
      </c>
      <c r="R523" s="3">
        <f t="shared" si="66"/>
        <v>0</v>
      </c>
      <c r="S523" s="3">
        <f t="shared" si="67"/>
        <v>0</v>
      </c>
      <c r="T523" s="3">
        <f t="shared" si="68"/>
        <v>0</v>
      </c>
      <c r="U523" s="3">
        <f t="shared" si="69"/>
        <v>0</v>
      </c>
      <c r="V523" s="3">
        <f t="shared" si="70"/>
        <v>0</v>
      </c>
      <c r="W523" s="3">
        <f t="shared" si="71"/>
        <v>0</v>
      </c>
      <c r="X523" s="3">
        <f t="shared" si="72"/>
        <v>0</v>
      </c>
    </row>
    <row r="524" spans="1:24" x14ac:dyDescent="0.25">
      <c r="A524" s="35">
        <v>44795</v>
      </c>
      <c r="B524" s="36">
        <v>10</v>
      </c>
      <c r="C524" s="18" t="str">
        <f t="shared" ref="C524:C587" si="73">CONCATENATE(A524,"_",B524)</f>
        <v>44795_10</v>
      </c>
      <c r="D524" s="20">
        <v>208.48296816625435</v>
      </c>
      <c r="E524" s="20">
        <v>468.1062307882695</v>
      </c>
      <c r="F524" s="20">
        <v>433.44530547180767</v>
      </c>
      <c r="G524" s="20">
        <v>336.16566966640522</v>
      </c>
      <c r="H524" s="20">
        <v>0.12910466976749652</v>
      </c>
      <c r="I524" s="20">
        <v>1.2788453073932617</v>
      </c>
      <c r="J524" s="20">
        <v>0.40116063587613349</v>
      </c>
      <c r="K524" s="20">
        <v>-15.521493971713358</v>
      </c>
      <c r="L524" s="20">
        <v>-27.066451379126939</v>
      </c>
      <c r="M524" s="20">
        <v>-27.060407575643239</v>
      </c>
      <c r="N524" s="20">
        <v>-26.222972305081331</v>
      </c>
      <c r="O524" s="20">
        <v>1.558162927363225E-2</v>
      </c>
      <c r="P524" s="20">
        <v>7.4607440424743307E-2</v>
      </c>
      <c r="Q524" s="20">
        <v>3.8421354148996917E-2</v>
      </c>
      <c r="R524" s="3">
        <f t="shared" ref="R524:R587" si="74">MAX(0,(K524-D524*0.2)*$T$5)+MAX(0,(K524-D524*0.3)*($U$5-$T$5))+MAX(0,(K524-D524*0.5)*($W$5-$V$5))+MAX(0,(K524-D524*0.8)*($X$5-$W$5))</f>
        <v>0</v>
      </c>
      <c r="S524" s="3">
        <f t="shared" ref="S524:S587" si="75">MAX(0,(L524-E524*0.2)*$T$5)+MAX(0,(L524-E524*0.3)*($U$5-$T$5))+MAX(0,(L524-E524*0.5)*($W$5-$V$5))+MAX(0,(L524-E524*0.8)*($X$5-$W$5))</f>
        <v>0</v>
      </c>
      <c r="T524" s="3">
        <f t="shared" ref="T524:T587" si="76">MAX(0,(M524-F524*0.2)*$T$5)+MAX(0,(M524-F524*0.3)*($U$5-$T$5))+MAX(0,(M524-F524*0.5)*($W$5-$V$5))+MAX(0,(M524-F524*0.8)*($X$5-$W$5))</f>
        <v>0</v>
      </c>
      <c r="U524" s="3">
        <f t="shared" ref="U524:U587" si="77">MAX(0,(N524-G524*0.2)*$T$5)+MAX(0,(N524-G524*0.3)*($U$5-$T$5))+MAX(0,(N524-G524*0.5)*($W$5-$V$5))+MAX(0,(N524-G524*0.8)*($X$5-$W$5))</f>
        <v>0</v>
      </c>
      <c r="V524" s="3">
        <f t="shared" ref="V524:V587" si="78">MAX(0,(O524-H524*0.2)*$T$5)+MAX(0,(O524-H524*0.3)*($U$5-$T$5))+MAX(0,(O524-H524*0.5)*($W$5-$V$5))+MAX(0,(O524-H524*0.8)*($X$5-$W$5))</f>
        <v>0</v>
      </c>
      <c r="W524" s="3">
        <f t="shared" ref="W524:X587" si="79">MAX(0,(P524-I524*0.2)*$T$5)+MAX(0,(P524-I524*0.3)*($U$5-$T$5))+MAX(0,(P524-I524*0.5)*($W$5-$V$5))+MAX(0,(P524-I524*0.8)*($X$5-$W$5))</f>
        <v>0</v>
      </c>
      <c r="X524" s="3">
        <f t="shared" si="79"/>
        <v>0</v>
      </c>
    </row>
    <row r="525" spans="1:24" x14ac:dyDescent="0.25">
      <c r="A525" s="35">
        <v>44795</v>
      </c>
      <c r="B525" s="36">
        <v>11</v>
      </c>
      <c r="C525" s="18" t="str">
        <f t="shared" si="73"/>
        <v>44795_11</v>
      </c>
      <c r="D525" s="20">
        <v>222.56161083106923</v>
      </c>
      <c r="E525" s="20">
        <v>495.55450284441724</v>
      </c>
      <c r="F525" s="20">
        <v>459.28717255001578</v>
      </c>
      <c r="G525" s="20">
        <v>357.79939927223501</v>
      </c>
      <c r="H525" s="20">
        <v>0.1395108334650649</v>
      </c>
      <c r="I525" s="20">
        <v>1.3654930710250499</v>
      </c>
      <c r="J525" s="20">
        <v>0.43508220914231666</v>
      </c>
      <c r="K525" s="20">
        <v>-13.209661365515128</v>
      </c>
      <c r="L525" s="20">
        <v>-22.994568173985339</v>
      </c>
      <c r="M525" s="20">
        <v>-22.80092080938568</v>
      </c>
      <c r="N525" s="20">
        <v>-22.725856247902811</v>
      </c>
      <c r="O525" s="20">
        <v>3.425018937576662E-2</v>
      </c>
      <c r="P525" s="20">
        <v>0.16608584562431569</v>
      </c>
      <c r="Q525" s="20">
        <v>9.6177043959138175E-2</v>
      </c>
      <c r="R525" s="3">
        <f t="shared" si="74"/>
        <v>0</v>
      </c>
      <c r="S525" s="3">
        <f t="shared" si="75"/>
        <v>0</v>
      </c>
      <c r="T525" s="3">
        <f t="shared" si="76"/>
        <v>0</v>
      </c>
      <c r="U525" s="3">
        <f t="shared" si="77"/>
        <v>0</v>
      </c>
      <c r="V525" s="3">
        <f t="shared" si="78"/>
        <v>4.9286048108899236E-2</v>
      </c>
      <c r="W525" s="3">
        <f t="shared" si="79"/>
        <v>0</v>
      </c>
      <c r="X525" s="3">
        <f t="shared" si="79"/>
        <v>7.1122914942559429E-2</v>
      </c>
    </row>
    <row r="526" spans="1:24" x14ac:dyDescent="0.25">
      <c r="A526" s="35">
        <v>44795</v>
      </c>
      <c r="B526" s="36">
        <v>12</v>
      </c>
      <c r="C526" s="18" t="str">
        <f t="shared" si="73"/>
        <v>44795_12</v>
      </c>
      <c r="D526" s="20">
        <v>232.31856243058112</v>
      </c>
      <c r="E526" s="20">
        <v>516.08142806239618</v>
      </c>
      <c r="F526" s="20">
        <v>478.53647867191256</v>
      </c>
      <c r="G526" s="20">
        <v>372.6745463626782</v>
      </c>
      <c r="H526" s="20">
        <v>0.140680577104524</v>
      </c>
      <c r="I526" s="20">
        <v>1.4084858849024078</v>
      </c>
      <c r="J526" s="20">
        <v>0.43655108384142055</v>
      </c>
      <c r="K526" s="20">
        <v>-11.30658008117631</v>
      </c>
      <c r="L526" s="20">
        <v>-23.569381385170114</v>
      </c>
      <c r="M526" s="20">
        <v>-24.694662008644155</v>
      </c>
      <c r="N526" s="20">
        <v>-21.493849828741382</v>
      </c>
      <c r="O526" s="20">
        <v>3.7030771278300241E-2</v>
      </c>
      <c r="P526" s="20">
        <v>0.1954306061838729</v>
      </c>
      <c r="Q526" s="20">
        <v>0.1017434586793325</v>
      </c>
      <c r="R526" s="3">
        <f t="shared" si="74"/>
        <v>0</v>
      </c>
      <c r="S526" s="3">
        <f t="shared" si="75"/>
        <v>0</v>
      </c>
      <c r="T526" s="3">
        <f t="shared" si="76"/>
        <v>0</v>
      </c>
      <c r="U526" s="3">
        <f t="shared" si="77"/>
        <v>0</v>
      </c>
      <c r="V526" s="3">
        <f t="shared" si="78"/>
        <v>6.9058108076818198E-2</v>
      </c>
      <c r="W526" s="3">
        <f t="shared" si="79"/>
        <v>0</v>
      </c>
      <c r="X526" s="3">
        <f t="shared" si="79"/>
        <v>0.1120596901973797</v>
      </c>
    </row>
    <row r="527" spans="1:24" x14ac:dyDescent="0.25">
      <c r="A527" s="35">
        <v>44795</v>
      </c>
      <c r="B527" s="36">
        <v>13</v>
      </c>
      <c r="C527" s="18" t="str">
        <f t="shared" si="73"/>
        <v>44795_13</v>
      </c>
      <c r="D527" s="20">
        <v>237.66810089468621</v>
      </c>
      <c r="E527" s="20">
        <v>526.59643230081713</v>
      </c>
      <c r="F527" s="20">
        <v>489.58051009764893</v>
      </c>
      <c r="G527" s="20">
        <v>381.99799905472418</v>
      </c>
      <c r="H527" s="20">
        <v>0.13861103728180391</v>
      </c>
      <c r="I527" s="20">
        <v>1.4107117807754646</v>
      </c>
      <c r="J527" s="20">
        <v>0.42926868941342528</v>
      </c>
      <c r="K527" s="20">
        <v>-10.375753595456315</v>
      </c>
      <c r="L527" s="20">
        <v>-23.199024769193237</v>
      </c>
      <c r="M527" s="20">
        <v>-24.621113596049632</v>
      </c>
      <c r="N527" s="20">
        <v>-19.954413753271432</v>
      </c>
      <c r="O527" s="20">
        <v>4.2004253119465346E-2</v>
      </c>
      <c r="P527" s="20">
        <v>0.21549799598590888</v>
      </c>
      <c r="Q527" s="20">
        <v>0.11490712643761467</v>
      </c>
      <c r="R527" s="3">
        <f t="shared" si="74"/>
        <v>0</v>
      </c>
      <c r="S527" s="3">
        <f t="shared" si="75"/>
        <v>0</v>
      </c>
      <c r="T527" s="3">
        <f t="shared" si="76"/>
        <v>0</v>
      </c>
      <c r="U527" s="3">
        <f t="shared" si="77"/>
        <v>0</v>
      </c>
      <c r="V527" s="3">
        <f t="shared" si="78"/>
        <v>0.11350237759583251</v>
      </c>
      <c r="W527" s="3">
        <f t="shared" si="79"/>
        <v>0</v>
      </c>
      <c r="X527" s="3">
        <f t="shared" si="79"/>
        <v>0.22557050874047344</v>
      </c>
    </row>
    <row r="528" spans="1:24" x14ac:dyDescent="0.25">
      <c r="A528" s="35">
        <v>44795</v>
      </c>
      <c r="B528" s="36">
        <v>14</v>
      </c>
      <c r="C528" s="18" t="str">
        <f t="shared" si="73"/>
        <v>44795_14</v>
      </c>
      <c r="D528" s="20">
        <v>239.4867004449504</v>
      </c>
      <c r="E528" s="20">
        <v>528.73279948632762</v>
      </c>
      <c r="F528" s="20">
        <v>493.08652869267485</v>
      </c>
      <c r="G528" s="20">
        <v>384.09402391649024</v>
      </c>
      <c r="H528" s="20">
        <v>0.12621091372702775</v>
      </c>
      <c r="I528" s="20">
        <v>1.3393704605491901</v>
      </c>
      <c r="J528" s="20">
        <v>0.39279473876758575</v>
      </c>
      <c r="K528" s="20">
        <v>-10.576015332012092</v>
      </c>
      <c r="L528" s="20">
        <v>-26.547031837877562</v>
      </c>
      <c r="M528" s="20">
        <v>-27.605458825870951</v>
      </c>
      <c r="N528" s="20">
        <v>-20.929067290620171</v>
      </c>
      <c r="O528" s="20">
        <v>2.7608837474428716E-2</v>
      </c>
      <c r="P528" s="20">
        <v>0.13482471081135036</v>
      </c>
      <c r="Q528" s="20">
        <v>7.3758707690968511E-2</v>
      </c>
      <c r="R528" s="3">
        <f t="shared" si="74"/>
        <v>0</v>
      </c>
      <c r="S528" s="3">
        <f t="shared" si="75"/>
        <v>0</v>
      </c>
      <c r="T528" s="3">
        <f t="shared" si="76"/>
        <v>0</v>
      </c>
      <c r="U528" s="3">
        <f t="shared" si="77"/>
        <v>0</v>
      </c>
      <c r="V528" s="3">
        <f t="shared" si="78"/>
        <v>1.8374707316135847E-2</v>
      </c>
      <c r="W528" s="3">
        <f t="shared" si="79"/>
        <v>0</v>
      </c>
      <c r="X528" s="3">
        <f t="shared" si="79"/>
        <v>0</v>
      </c>
    </row>
    <row r="529" spans="1:24" x14ac:dyDescent="0.25">
      <c r="A529" s="35">
        <v>44795</v>
      </c>
      <c r="B529" s="36">
        <v>15</v>
      </c>
      <c r="C529" s="18" t="str">
        <f t="shared" si="73"/>
        <v>44795_15</v>
      </c>
      <c r="D529" s="20">
        <v>232.30808160071192</v>
      </c>
      <c r="E529" s="20">
        <v>521.21942152912595</v>
      </c>
      <c r="F529" s="20">
        <v>487.34715675435689</v>
      </c>
      <c r="G529" s="20">
        <v>370.62542846949526</v>
      </c>
      <c r="H529" s="20">
        <v>0.12350213752108566</v>
      </c>
      <c r="I529" s="20">
        <v>1.3493910648512051</v>
      </c>
      <c r="J529" s="20">
        <v>0.3848604356596888</v>
      </c>
      <c r="K529" s="20">
        <v>-10.629152942663133</v>
      </c>
      <c r="L529" s="20">
        <v>-23.174090730542666</v>
      </c>
      <c r="M529" s="20">
        <v>-23.687410255524856</v>
      </c>
      <c r="N529" s="20">
        <v>-20.679032421890327</v>
      </c>
      <c r="O529" s="20">
        <v>2.2301564236519102E-2</v>
      </c>
      <c r="P529" s="20">
        <v>0.13555234047225342</v>
      </c>
      <c r="Q529" s="20">
        <v>5.836648756901662E-2</v>
      </c>
      <c r="R529" s="3">
        <f t="shared" si="74"/>
        <v>0</v>
      </c>
      <c r="S529" s="3">
        <f t="shared" si="75"/>
        <v>0</v>
      </c>
      <c r="T529" s="3">
        <f t="shared" si="76"/>
        <v>0</v>
      </c>
      <c r="U529" s="3">
        <f t="shared" si="77"/>
        <v>0</v>
      </c>
      <c r="V529" s="3">
        <f t="shared" si="78"/>
        <v>0</v>
      </c>
      <c r="W529" s="3">
        <f t="shared" si="79"/>
        <v>0</v>
      </c>
      <c r="X529" s="3">
        <f t="shared" si="79"/>
        <v>0</v>
      </c>
    </row>
    <row r="530" spans="1:24" x14ac:dyDescent="0.25">
      <c r="A530" s="35">
        <v>44795</v>
      </c>
      <c r="B530" s="36">
        <v>16</v>
      </c>
      <c r="C530" s="18" t="str">
        <f t="shared" si="73"/>
        <v>44795_16</v>
      </c>
      <c r="D530" s="20">
        <v>221.74421316428112</v>
      </c>
      <c r="E530" s="20">
        <v>502.69499982658493</v>
      </c>
      <c r="F530" s="20">
        <v>469.08307901159492</v>
      </c>
      <c r="G530" s="20">
        <v>350.81450003102128</v>
      </c>
      <c r="H530" s="20">
        <v>0.13692777978875856</v>
      </c>
      <c r="I530" s="20">
        <v>1.3919188889575818</v>
      </c>
      <c r="J530" s="20">
        <v>0.42506744093567028</v>
      </c>
      <c r="K530" s="20">
        <v>-12.967175357572181</v>
      </c>
      <c r="L530" s="20">
        <v>-26.946475687461223</v>
      </c>
      <c r="M530" s="20">
        <v>-26.778727927997259</v>
      </c>
      <c r="N530" s="20">
        <v>-24.039831702203831</v>
      </c>
      <c r="O530" s="20">
        <v>3.926890634001147E-2</v>
      </c>
      <c r="P530" s="20">
        <v>0.20202258889713612</v>
      </c>
      <c r="Q530" s="20">
        <v>0.11179662291012249</v>
      </c>
      <c r="R530" s="3">
        <f t="shared" si="74"/>
        <v>0</v>
      </c>
      <c r="S530" s="3">
        <f t="shared" si="75"/>
        <v>0</v>
      </c>
      <c r="T530" s="3">
        <f t="shared" si="76"/>
        <v>0</v>
      </c>
      <c r="U530" s="3">
        <f t="shared" si="77"/>
        <v>0</v>
      </c>
      <c r="V530" s="3">
        <f t="shared" si="78"/>
        <v>9.2262332367864741E-2</v>
      </c>
      <c r="W530" s="3">
        <f t="shared" si="79"/>
        <v>0</v>
      </c>
      <c r="X530" s="3">
        <f t="shared" si="79"/>
        <v>0.20794425798928221</v>
      </c>
    </row>
    <row r="531" spans="1:24" x14ac:dyDescent="0.25">
      <c r="A531" s="35">
        <v>44795</v>
      </c>
      <c r="B531" s="36">
        <v>17</v>
      </c>
      <c r="C531" s="18" t="str">
        <f t="shared" si="73"/>
        <v>44795_17</v>
      </c>
      <c r="D531" s="20">
        <v>214.25273468674692</v>
      </c>
      <c r="E531" s="20">
        <v>489.7702809983146</v>
      </c>
      <c r="F531" s="20">
        <v>457.07285061436971</v>
      </c>
      <c r="G531" s="20">
        <v>338.31506297687491</v>
      </c>
      <c r="H531" s="20">
        <v>0.13349983363545048</v>
      </c>
      <c r="I531" s="20">
        <v>1.3759310030192762</v>
      </c>
      <c r="J531" s="20">
        <v>0.41366031749397336</v>
      </c>
      <c r="K531" s="20">
        <v>-15.068584791512567</v>
      </c>
      <c r="L531" s="20">
        <v>-31.18519046848575</v>
      </c>
      <c r="M531" s="20">
        <v>-30.66700018514122</v>
      </c>
      <c r="N531" s="20">
        <v>-27.227553150221706</v>
      </c>
      <c r="O531" s="20">
        <v>3.4491651825772518E-2</v>
      </c>
      <c r="P531" s="20">
        <v>0.18060741009835043</v>
      </c>
      <c r="Q531" s="20">
        <v>9.3531754242117363E-2</v>
      </c>
      <c r="R531" s="3">
        <f t="shared" si="74"/>
        <v>0</v>
      </c>
      <c r="S531" s="3">
        <f t="shared" si="75"/>
        <v>0</v>
      </c>
      <c r="T531" s="3">
        <f t="shared" si="76"/>
        <v>0</v>
      </c>
      <c r="U531" s="3">
        <f t="shared" si="77"/>
        <v>0</v>
      </c>
      <c r="V531" s="3">
        <f t="shared" si="78"/>
        <v>6.0494643106170309E-2</v>
      </c>
      <c r="W531" s="3">
        <f t="shared" si="79"/>
        <v>0</v>
      </c>
      <c r="X531" s="3">
        <f t="shared" si="79"/>
        <v>8.3848798931157306E-2</v>
      </c>
    </row>
    <row r="532" spans="1:24" x14ac:dyDescent="0.25">
      <c r="A532" s="35">
        <v>44795</v>
      </c>
      <c r="B532" s="36">
        <v>18</v>
      </c>
      <c r="C532" s="18" t="str">
        <f t="shared" si="73"/>
        <v>44795_18</v>
      </c>
      <c r="D532" s="20">
        <v>211.05680362372658</v>
      </c>
      <c r="E532" s="20">
        <v>481.80068021915662</v>
      </c>
      <c r="F532" s="20">
        <v>454.56918016779844</v>
      </c>
      <c r="G532" s="20">
        <v>336.60286397965285</v>
      </c>
      <c r="H532" s="20">
        <v>0.1179661079395785</v>
      </c>
      <c r="I532" s="20">
        <v>1.2425558970720494</v>
      </c>
      <c r="J532" s="20">
        <v>0.37057876158131209</v>
      </c>
      <c r="K532" s="20">
        <v>-19.288649811990304</v>
      </c>
      <c r="L532" s="20">
        <v>-43.965783808121138</v>
      </c>
      <c r="M532" s="20">
        <v>-42.149853656521387</v>
      </c>
      <c r="N532" s="20">
        <v>-33.975632251968577</v>
      </c>
      <c r="O532" s="20">
        <v>6.0195916824556835E-3</v>
      </c>
      <c r="P532" s="20">
        <v>9.1229406176011243E-3</v>
      </c>
      <c r="Q532" s="20">
        <v>1.1126881395750306E-2</v>
      </c>
      <c r="R532" s="3">
        <f t="shared" si="74"/>
        <v>0</v>
      </c>
      <c r="S532" s="3">
        <f t="shared" si="75"/>
        <v>0</v>
      </c>
      <c r="T532" s="3">
        <f t="shared" si="76"/>
        <v>0</v>
      </c>
      <c r="U532" s="3">
        <f t="shared" si="77"/>
        <v>0</v>
      </c>
      <c r="V532" s="3">
        <f t="shared" si="78"/>
        <v>0</v>
      </c>
      <c r="W532" s="3">
        <f t="shared" si="79"/>
        <v>0</v>
      </c>
      <c r="X532" s="3">
        <f t="shared" si="79"/>
        <v>0</v>
      </c>
    </row>
    <row r="533" spans="1:24" x14ac:dyDescent="0.25">
      <c r="A533" s="35">
        <v>44795</v>
      </c>
      <c r="B533" s="36">
        <v>19</v>
      </c>
      <c r="C533" s="18" t="str">
        <f t="shared" si="73"/>
        <v>44795_19</v>
      </c>
      <c r="D533" s="20">
        <v>227.31791840117464</v>
      </c>
      <c r="E533" s="20">
        <v>514.32361148529719</v>
      </c>
      <c r="F533" s="20">
        <v>494.64389692762836</v>
      </c>
      <c r="G533" s="20">
        <v>369.37632893982601</v>
      </c>
      <c r="H533" s="20">
        <v>0.12939148471369435</v>
      </c>
      <c r="I533" s="20">
        <v>1.3506425881498674</v>
      </c>
      <c r="J533" s="20">
        <v>0.4057022324094568</v>
      </c>
      <c r="K533" s="20">
        <v>-23.044870407805156</v>
      </c>
      <c r="L533" s="20">
        <v>-53.791847727362338</v>
      </c>
      <c r="M533" s="20">
        <v>-48.659522741255365</v>
      </c>
      <c r="N533" s="20">
        <v>-39.387163765637681</v>
      </c>
      <c r="O533" s="20">
        <v>-1.5610684569287769E-2</v>
      </c>
      <c r="P533" s="20">
        <v>-0.11266976282148772</v>
      </c>
      <c r="Q533" s="20">
        <v>-5.1964271336217872E-2</v>
      </c>
      <c r="R533" s="3">
        <f t="shared" si="74"/>
        <v>0</v>
      </c>
      <c r="S533" s="3">
        <f t="shared" si="75"/>
        <v>0</v>
      </c>
      <c r="T533" s="3">
        <f t="shared" si="76"/>
        <v>0</v>
      </c>
      <c r="U533" s="3">
        <f t="shared" si="77"/>
        <v>0</v>
      </c>
      <c r="V533" s="3">
        <f t="shared" si="78"/>
        <v>0</v>
      </c>
      <c r="W533" s="3">
        <f t="shared" si="79"/>
        <v>0</v>
      </c>
      <c r="X533" s="3">
        <f t="shared" si="79"/>
        <v>0</v>
      </c>
    </row>
    <row r="534" spans="1:24" x14ac:dyDescent="0.25">
      <c r="A534" s="35">
        <v>44795</v>
      </c>
      <c r="B534" s="36">
        <v>20</v>
      </c>
      <c r="C534" s="18" t="str">
        <f t="shared" si="73"/>
        <v>44795_20</v>
      </c>
      <c r="D534" s="20">
        <v>240.23212646358536</v>
      </c>
      <c r="E534" s="20">
        <v>546.53705839919496</v>
      </c>
      <c r="F534" s="20">
        <v>531.66501919177858</v>
      </c>
      <c r="G534" s="20">
        <v>397.34427312910327</v>
      </c>
      <c r="H534" s="20">
        <v>0.14714895596258176</v>
      </c>
      <c r="I534" s="20">
        <v>1.4559169605390418</v>
      </c>
      <c r="J534" s="20">
        <v>0.45706218710999336</v>
      </c>
      <c r="K534" s="20">
        <v>-24.939602623150527</v>
      </c>
      <c r="L534" s="20">
        <v>-57.431651600858586</v>
      </c>
      <c r="M534" s="20">
        <v>-50.793363645708453</v>
      </c>
      <c r="N534" s="20">
        <v>-41.403292786998286</v>
      </c>
      <c r="O534" s="20">
        <v>-1.4064460090235072E-2</v>
      </c>
      <c r="P534" s="20">
        <v>-0.11758067544545335</v>
      </c>
      <c r="Q534" s="20">
        <v>-4.7649351202396231E-2</v>
      </c>
      <c r="R534" s="3">
        <f t="shared" si="74"/>
        <v>0</v>
      </c>
      <c r="S534" s="3">
        <f t="shared" si="75"/>
        <v>0</v>
      </c>
      <c r="T534" s="3">
        <f t="shared" si="76"/>
        <v>0</v>
      </c>
      <c r="U534" s="3">
        <f t="shared" si="77"/>
        <v>0</v>
      </c>
      <c r="V534" s="3">
        <f t="shared" si="78"/>
        <v>0</v>
      </c>
      <c r="W534" s="3">
        <f t="shared" si="79"/>
        <v>0</v>
      </c>
      <c r="X534" s="3">
        <f t="shared" si="79"/>
        <v>0</v>
      </c>
    </row>
    <row r="535" spans="1:24" x14ac:dyDescent="0.25">
      <c r="A535" s="35">
        <v>44795</v>
      </c>
      <c r="B535" s="36">
        <v>21</v>
      </c>
      <c r="C535" s="18" t="str">
        <f t="shared" si="73"/>
        <v>44795_21</v>
      </c>
      <c r="D535" s="20">
        <v>237.10551746576357</v>
      </c>
      <c r="E535" s="20">
        <v>545.62429483274298</v>
      </c>
      <c r="F535" s="20">
        <v>534.16724846896557</v>
      </c>
      <c r="G535" s="20">
        <v>396.35912964576755</v>
      </c>
      <c r="H535" s="20">
        <v>0.142313300120951</v>
      </c>
      <c r="I535" s="20">
        <v>1.4146889413206269</v>
      </c>
      <c r="J535" s="20">
        <v>0.44310084540352213</v>
      </c>
      <c r="K535" s="20">
        <v>-24.71474042815467</v>
      </c>
      <c r="L535" s="20">
        <v>-57.024639244140189</v>
      </c>
      <c r="M535" s="20">
        <v>-50.840789144637036</v>
      </c>
      <c r="N535" s="20">
        <v>-41.26267934600677</v>
      </c>
      <c r="O535" s="20">
        <v>-1.9054611250195412E-2</v>
      </c>
      <c r="P535" s="20">
        <v>-0.14360443994631503</v>
      </c>
      <c r="Q535" s="20">
        <v>-6.2083212135457221E-2</v>
      </c>
      <c r="R535" s="3">
        <f t="shared" si="74"/>
        <v>0</v>
      </c>
      <c r="S535" s="3">
        <f t="shared" si="75"/>
        <v>0</v>
      </c>
      <c r="T535" s="3">
        <f t="shared" si="76"/>
        <v>0</v>
      </c>
      <c r="U535" s="3">
        <f t="shared" si="77"/>
        <v>0</v>
      </c>
      <c r="V535" s="3">
        <f t="shared" si="78"/>
        <v>0</v>
      </c>
      <c r="W535" s="3">
        <f t="shared" si="79"/>
        <v>0</v>
      </c>
      <c r="X535" s="3">
        <f t="shared" si="79"/>
        <v>0</v>
      </c>
    </row>
    <row r="536" spans="1:24" x14ac:dyDescent="0.25">
      <c r="A536" s="35">
        <v>44795</v>
      </c>
      <c r="B536" s="36">
        <v>22</v>
      </c>
      <c r="C536" s="18" t="str">
        <f t="shared" si="73"/>
        <v>44795_22</v>
      </c>
      <c r="D536" s="20">
        <v>223.43433708767952</v>
      </c>
      <c r="E536" s="20">
        <v>518.69375906724872</v>
      </c>
      <c r="F536" s="20">
        <v>508.80119564573636</v>
      </c>
      <c r="G536" s="20">
        <v>375.42617309594533</v>
      </c>
      <c r="H536" s="20">
        <v>0.13817908232714549</v>
      </c>
      <c r="I536" s="20">
        <v>1.3571191920613137</v>
      </c>
      <c r="J536" s="20">
        <v>0.43085496588448485</v>
      </c>
      <c r="K536" s="20">
        <v>-15.439105969481295</v>
      </c>
      <c r="L536" s="20">
        <v>-41.639672113598053</v>
      </c>
      <c r="M536" s="20">
        <v>-40.155831686782285</v>
      </c>
      <c r="N536" s="20">
        <v>-27.745351475370704</v>
      </c>
      <c r="O536" s="20">
        <v>-1.7278001773532559E-2</v>
      </c>
      <c r="P536" s="20">
        <v>-0.13545462125019</v>
      </c>
      <c r="Q536" s="20">
        <v>-5.6872038343554358E-2</v>
      </c>
      <c r="R536" s="3">
        <f t="shared" si="74"/>
        <v>0</v>
      </c>
      <c r="S536" s="3">
        <f t="shared" si="75"/>
        <v>0</v>
      </c>
      <c r="T536" s="3">
        <f t="shared" si="76"/>
        <v>0</v>
      </c>
      <c r="U536" s="3">
        <f t="shared" si="77"/>
        <v>0</v>
      </c>
      <c r="V536" s="3">
        <f t="shared" si="78"/>
        <v>0</v>
      </c>
      <c r="W536" s="3">
        <f t="shared" si="79"/>
        <v>0</v>
      </c>
      <c r="X536" s="3">
        <f t="shared" si="79"/>
        <v>0</v>
      </c>
    </row>
    <row r="537" spans="1:24" x14ac:dyDescent="0.25">
      <c r="A537" s="35">
        <v>44795</v>
      </c>
      <c r="B537" s="36">
        <v>23</v>
      </c>
      <c r="C537" s="18" t="str">
        <f t="shared" si="73"/>
        <v>44795_23</v>
      </c>
      <c r="D537" s="20">
        <v>201.01335547576306</v>
      </c>
      <c r="E537" s="20">
        <v>470.04627418331222</v>
      </c>
      <c r="F537" s="20">
        <v>461.83081673294424</v>
      </c>
      <c r="G537" s="20">
        <v>338.54601365020721</v>
      </c>
      <c r="H537" s="20">
        <v>0.12786258911773382</v>
      </c>
      <c r="I537" s="20">
        <v>1.2402729935565355</v>
      </c>
      <c r="J537" s="20">
        <v>0.4000548629588605</v>
      </c>
      <c r="K537" s="20">
        <v>-16.492851798172367</v>
      </c>
      <c r="L537" s="20">
        <v>-40.149015142150937</v>
      </c>
      <c r="M537" s="20">
        <v>-37.923819853265243</v>
      </c>
      <c r="N537" s="20">
        <v>-26.781322035113131</v>
      </c>
      <c r="O537" s="20">
        <v>-1.6904675998153554E-2</v>
      </c>
      <c r="P537" s="20">
        <v>-0.13774079833183631</v>
      </c>
      <c r="Q537" s="20">
        <v>-5.5817647563785787E-2</v>
      </c>
      <c r="R537" s="3">
        <f t="shared" si="74"/>
        <v>0</v>
      </c>
      <c r="S537" s="3">
        <f t="shared" si="75"/>
        <v>0</v>
      </c>
      <c r="T537" s="3">
        <f t="shared" si="76"/>
        <v>0</v>
      </c>
      <c r="U537" s="3">
        <f t="shared" si="77"/>
        <v>0</v>
      </c>
      <c r="V537" s="3">
        <f t="shared" si="78"/>
        <v>0</v>
      </c>
      <c r="W537" s="3">
        <f t="shared" si="79"/>
        <v>0</v>
      </c>
      <c r="X537" s="3">
        <f t="shared" si="79"/>
        <v>0</v>
      </c>
    </row>
    <row r="538" spans="1:24" x14ac:dyDescent="0.25">
      <c r="A538" s="35">
        <v>44795</v>
      </c>
      <c r="B538" s="36">
        <v>24</v>
      </c>
      <c r="C538" s="18" t="str">
        <f t="shared" si="73"/>
        <v>44795_24</v>
      </c>
      <c r="D538" s="20">
        <v>172.32099846618809</v>
      </c>
      <c r="E538" s="20">
        <v>403.42315835272836</v>
      </c>
      <c r="F538" s="20">
        <v>394.34499334598127</v>
      </c>
      <c r="G538" s="20">
        <v>288.92527465557629</v>
      </c>
      <c r="H538" s="20">
        <v>0.11718262434729637</v>
      </c>
      <c r="I538" s="20">
        <v>1.1061283073011334</v>
      </c>
      <c r="J538" s="20">
        <v>0.36718941194720228</v>
      </c>
      <c r="K538" s="20">
        <v>-18.287426221200988</v>
      </c>
      <c r="L538" s="20">
        <v>-41.994255779750432</v>
      </c>
      <c r="M538" s="20">
        <v>-40.103915057958794</v>
      </c>
      <c r="N538" s="20">
        <v>-28.771702457804206</v>
      </c>
      <c r="O538" s="20">
        <v>-1.8946934952225943E-2</v>
      </c>
      <c r="P538" s="20">
        <v>-0.14796803937803607</v>
      </c>
      <c r="Q538" s="20">
        <v>-6.1493112527225009E-2</v>
      </c>
      <c r="R538" s="3">
        <f t="shared" si="74"/>
        <v>0</v>
      </c>
      <c r="S538" s="3">
        <f t="shared" si="75"/>
        <v>0</v>
      </c>
      <c r="T538" s="3">
        <f t="shared" si="76"/>
        <v>0</v>
      </c>
      <c r="U538" s="3">
        <f t="shared" si="77"/>
        <v>0</v>
      </c>
      <c r="V538" s="3">
        <f t="shared" si="78"/>
        <v>0</v>
      </c>
      <c r="W538" s="3">
        <f t="shared" si="79"/>
        <v>0</v>
      </c>
      <c r="X538" s="3">
        <f t="shared" si="79"/>
        <v>0</v>
      </c>
    </row>
    <row r="539" spans="1:24" x14ac:dyDescent="0.25">
      <c r="A539" s="35">
        <v>44796</v>
      </c>
      <c r="B539" s="36">
        <v>1</v>
      </c>
      <c r="C539" s="18" t="str">
        <f t="shared" si="73"/>
        <v>44796_1</v>
      </c>
      <c r="D539" s="20">
        <v>146.71703076744157</v>
      </c>
      <c r="E539" s="20">
        <v>338.09550926679839</v>
      </c>
      <c r="F539" s="20">
        <v>325.78907488255311</v>
      </c>
      <c r="G539" s="20">
        <v>241.86819897635974</v>
      </c>
      <c r="H539" s="20">
        <v>0.10497542450010044</v>
      </c>
      <c r="I539" s="20">
        <v>0.95344026626739775</v>
      </c>
      <c r="J539" s="20">
        <v>0.33035910923201151</v>
      </c>
      <c r="K539" s="20">
        <v>-19.847413202196279</v>
      </c>
      <c r="L539" s="20">
        <v>-45.573202703725627</v>
      </c>
      <c r="M539" s="20">
        <v>-43.57787090036323</v>
      </c>
      <c r="N539" s="20">
        <v>-31.19819068985068</v>
      </c>
      <c r="O539" s="20">
        <v>-1.9291941492635564E-2</v>
      </c>
      <c r="P539" s="20">
        <v>-0.15971780893661891</v>
      </c>
      <c r="Q539" s="20">
        <v>-6.2309016991357095E-2</v>
      </c>
      <c r="R539" s="3">
        <f t="shared" si="74"/>
        <v>0</v>
      </c>
      <c r="S539" s="3">
        <f t="shared" si="75"/>
        <v>0</v>
      </c>
      <c r="T539" s="3">
        <f t="shared" si="76"/>
        <v>0</v>
      </c>
      <c r="U539" s="3">
        <f t="shared" si="77"/>
        <v>0</v>
      </c>
      <c r="V539" s="3">
        <f t="shared" si="78"/>
        <v>0</v>
      </c>
      <c r="W539" s="3">
        <f t="shared" si="79"/>
        <v>0</v>
      </c>
      <c r="X539" s="3">
        <f t="shared" si="79"/>
        <v>0</v>
      </c>
    </row>
    <row r="540" spans="1:24" x14ac:dyDescent="0.25">
      <c r="A540" s="35">
        <v>44796</v>
      </c>
      <c r="B540" s="36">
        <v>2</v>
      </c>
      <c r="C540" s="18" t="str">
        <f t="shared" si="73"/>
        <v>44796_2</v>
      </c>
      <c r="D540" s="20">
        <v>128.82893109806241</v>
      </c>
      <c r="E540" s="20">
        <v>290.23494681342584</v>
      </c>
      <c r="F540" s="20">
        <v>275.47209794037514</v>
      </c>
      <c r="G540" s="20">
        <v>208.40982512239358</v>
      </c>
      <c r="H540" s="20">
        <v>9.5821912324556058E-2</v>
      </c>
      <c r="I540" s="20">
        <v>0.83508397381357169</v>
      </c>
      <c r="J540" s="20">
        <v>0.3032379584803449</v>
      </c>
      <c r="K540" s="20">
        <v>-20.038807547332546</v>
      </c>
      <c r="L540" s="20">
        <v>-46.131426165902099</v>
      </c>
      <c r="M540" s="20">
        <v>-44.687994490266277</v>
      </c>
      <c r="N540" s="20">
        <v>-31.484909024597123</v>
      </c>
      <c r="O540" s="20">
        <v>-2.0939713774520415E-2</v>
      </c>
      <c r="P540" s="20">
        <v>-0.17995187509855298</v>
      </c>
      <c r="Q540" s="20">
        <v>-6.6935126605587272E-2</v>
      </c>
      <c r="R540" s="3">
        <f t="shared" si="74"/>
        <v>0</v>
      </c>
      <c r="S540" s="3">
        <f t="shared" si="75"/>
        <v>0</v>
      </c>
      <c r="T540" s="3">
        <f t="shared" si="76"/>
        <v>0</v>
      </c>
      <c r="U540" s="3">
        <f t="shared" si="77"/>
        <v>0</v>
      </c>
      <c r="V540" s="3">
        <f t="shared" si="78"/>
        <v>0</v>
      </c>
      <c r="W540" s="3">
        <f t="shared" si="79"/>
        <v>0</v>
      </c>
      <c r="X540" s="3">
        <f t="shared" si="79"/>
        <v>0</v>
      </c>
    </row>
    <row r="541" spans="1:24" x14ac:dyDescent="0.25">
      <c r="A541" s="35">
        <v>44796</v>
      </c>
      <c r="B541" s="36">
        <v>3</v>
      </c>
      <c r="C541" s="18" t="str">
        <f t="shared" si="73"/>
        <v>44796_3</v>
      </c>
      <c r="D541" s="20">
        <v>119.51852662227833</v>
      </c>
      <c r="E541" s="20">
        <v>265.34015780615005</v>
      </c>
      <c r="F541" s="20">
        <v>249.95961898206113</v>
      </c>
      <c r="G541" s="20">
        <v>190.37913286134093</v>
      </c>
      <c r="H541" s="20">
        <v>9.3531118601781191E-2</v>
      </c>
      <c r="I541" s="20">
        <v>0.78869155233143307</v>
      </c>
      <c r="J541" s="20">
        <v>0.29588639915110165</v>
      </c>
      <c r="K541" s="20">
        <v>-17.121673722351147</v>
      </c>
      <c r="L541" s="20">
        <v>-36.215752322376204</v>
      </c>
      <c r="M541" s="20">
        <v>-34.7736266104205</v>
      </c>
      <c r="N541" s="20">
        <v>-24.829120288039373</v>
      </c>
      <c r="O541" s="20">
        <v>-1.9417864958772683E-2</v>
      </c>
      <c r="P541" s="20">
        <v>-0.17328846059270828</v>
      </c>
      <c r="Q541" s="20">
        <v>-6.2448292187623856E-2</v>
      </c>
      <c r="R541" s="3">
        <f t="shared" si="74"/>
        <v>0</v>
      </c>
      <c r="S541" s="3">
        <f t="shared" si="75"/>
        <v>0</v>
      </c>
      <c r="T541" s="3">
        <f t="shared" si="76"/>
        <v>0</v>
      </c>
      <c r="U541" s="3">
        <f t="shared" si="77"/>
        <v>0</v>
      </c>
      <c r="V541" s="3">
        <f t="shared" si="78"/>
        <v>0</v>
      </c>
      <c r="W541" s="3">
        <f t="shared" si="79"/>
        <v>0</v>
      </c>
      <c r="X541" s="3">
        <f t="shared" si="79"/>
        <v>0</v>
      </c>
    </row>
    <row r="542" spans="1:24" x14ac:dyDescent="0.25">
      <c r="A542" s="35">
        <v>44796</v>
      </c>
      <c r="B542" s="36">
        <v>4</v>
      </c>
      <c r="C542" s="18" t="str">
        <f t="shared" si="73"/>
        <v>44796_4</v>
      </c>
      <c r="D542" s="20">
        <v>115.40403173921833</v>
      </c>
      <c r="E542" s="20">
        <v>253.11396115233987</v>
      </c>
      <c r="F542" s="20">
        <v>235.67065329889888</v>
      </c>
      <c r="G542" s="20">
        <v>182.18390428640592</v>
      </c>
      <c r="H542" s="20">
        <v>9.321064969720555E-2</v>
      </c>
      <c r="I542" s="20">
        <v>0.7686699071013916</v>
      </c>
      <c r="J542" s="20">
        <v>0.29458999288849214</v>
      </c>
      <c r="K542" s="20">
        <v>-18.495294628866674</v>
      </c>
      <c r="L542" s="20">
        <v>-37.484999344887662</v>
      </c>
      <c r="M542" s="20">
        <v>-35.768306565454694</v>
      </c>
      <c r="N542" s="20">
        <v>-24.073532694512089</v>
      </c>
      <c r="O542" s="20">
        <v>-1.7686842097245012E-2</v>
      </c>
      <c r="P542" s="20">
        <v>-0.16583488642131794</v>
      </c>
      <c r="Q542" s="20">
        <v>-5.742406063687755E-2</v>
      </c>
      <c r="R542" s="3">
        <f t="shared" si="74"/>
        <v>0</v>
      </c>
      <c r="S542" s="3">
        <f t="shared" si="75"/>
        <v>0</v>
      </c>
      <c r="T542" s="3">
        <f t="shared" si="76"/>
        <v>0</v>
      </c>
      <c r="U542" s="3">
        <f t="shared" si="77"/>
        <v>0</v>
      </c>
      <c r="V542" s="3">
        <f t="shared" si="78"/>
        <v>0</v>
      </c>
      <c r="W542" s="3">
        <f t="shared" si="79"/>
        <v>0</v>
      </c>
      <c r="X542" s="3">
        <f t="shared" si="79"/>
        <v>0</v>
      </c>
    </row>
    <row r="543" spans="1:24" x14ac:dyDescent="0.25">
      <c r="A543" s="35">
        <v>44796</v>
      </c>
      <c r="B543" s="36">
        <v>5</v>
      </c>
      <c r="C543" s="18" t="str">
        <f t="shared" si="73"/>
        <v>44796_5</v>
      </c>
      <c r="D543" s="20">
        <v>114.21028245334453</v>
      </c>
      <c r="E543" s="20">
        <v>250.1601095466751</v>
      </c>
      <c r="F543" s="20">
        <v>232.32283280393992</v>
      </c>
      <c r="G543" s="20">
        <v>179.89362312173034</v>
      </c>
      <c r="H543" s="20">
        <v>9.4641940648807266E-2</v>
      </c>
      <c r="I543" s="20">
        <v>0.77529686900360395</v>
      </c>
      <c r="J543" s="20">
        <v>0.2988170974662841</v>
      </c>
      <c r="K543" s="20">
        <v>-18.712185713317446</v>
      </c>
      <c r="L543" s="20">
        <v>-37.171270425785913</v>
      </c>
      <c r="M543" s="20">
        <v>-35.080383338758359</v>
      </c>
      <c r="N543" s="20">
        <v>-24.337242019891242</v>
      </c>
      <c r="O543" s="20">
        <v>-1.8080369103544051E-2</v>
      </c>
      <c r="P543" s="20">
        <v>-0.16590619790694569</v>
      </c>
      <c r="Q543" s="20">
        <v>-5.8585268740803387E-2</v>
      </c>
      <c r="R543" s="3">
        <f t="shared" si="74"/>
        <v>0</v>
      </c>
      <c r="S543" s="3">
        <f t="shared" si="75"/>
        <v>0</v>
      </c>
      <c r="T543" s="3">
        <f t="shared" si="76"/>
        <v>0</v>
      </c>
      <c r="U543" s="3">
        <f t="shared" si="77"/>
        <v>0</v>
      </c>
      <c r="V543" s="3">
        <f t="shared" si="78"/>
        <v>0</v>
      </c>
      <c r="W543" s="3">
        <f t="shared" si="79"/>
        <v>0</v>
      </c>
      <c r="X543" s="3">
        <f t="shared" si="79"/>
        <v>0</v>
      </c>
    </row>
    <row r="544" spans="1:24" x14ac:dyDescent="0.25">
      <c r="A544" s="35">
        <v>44796</v>
      </c>
      <c r="B544" s="36">
        <v>6</v>
      </c>
      <c r="C544" s="18" t="str">
        <f t="shared" si="73"/>
        <v>44796_6</v>
      </c>
      <c r="D544" s="20">
        <v>119.29092740459663</v>
      </c>
      <c r="E544" s="20">
        <v>262.53931098462084</v>
      </c>
      <c r="F544" s="20">
        <v>244.9893593058477</v>
      </c>
      <c r="G544" s="20">
        <v>188.36974388165288</v>
      </c>
      <c r="H544" s="20">
        <v>9.4881172420116303E-2</v>
      </c>
      <c r="I544" s="20">
        <v>0.79865464696112043</v>
      </c>
      <c r="J544" s="20">
        <v>0.29928861684549435</v>
      </c>
      <c r="K544" s="20">
        <v>-18.847139174042233</v>
      </c>
      <c r="L544" s="20">
        <v>-38.117887502309763</v>
      </c>
      <c r="M544" s="20">
        <v>-35.795503463903934</v>
      </c>
      <c r="N544" s="20">
        <v>-24.435578594534878</v>
      </c>
      <c r="O544" s="20">
        <v>-1.8072993716313712E-2</v>
      </c>
      <c r="P544" s="20">
        <v>-0.16751036780074646</v>
      </c>
      <c r="Q544" s="20">
        <v>-5.8635967437741514E-2</v>
      </c>
      <c r="R544" s="3">
        <f t="shared" si="74"/>
        <v>0</v>
      </c>
      <c r="S544" s="3">
        <f t="shared" si="75"/>
        <v>0</v>
      </c>
      <c r="T544" s="3">
        <f t="shared" si="76"/>
        <v>0</v>
      </c>
      <c r="U544" s="3">
        <f t="shared" si="77"/>
        <v>0</v>
      </c>
      <c r="V544" s="3">
        <f t="shared" si="78"/>
        <v>0</v>
      </c>
      <c r="W544" s="3">
        <f t="shared" si="79"/>
        <v>0</v>
      </c>
      <c r="X544" s="3">
        <f t="shared" si="79"/>
        <v>0</v>
      </c>
    </row>
    <row r="545" spans="1:24" x14ac:dyDescent="0.25">
      <c r="A545" s="35">
        <v>44796</v>
      </c>
      <c r="B545" s="36">
        <v>7</v>
      </c>
      <c r="C545" s="18" t="str">
        <f t="shared" si="73"/>
        <v>44796_7</v>
      </c>
      <c r="D545" s="20">
        <v>147.74793116320106</v>
      </c>
      <c r="E545" s="20">
        <v>325.83139678230532</v>
      </c>
      <c r="F545" s="20">
        <v>306.98012664683466</v>
      </c>
      <c r="G545" s="20">
        <v>235.67523776045533</v>
      </c>
      <c r="H545" s="20">
        <v>0.10614134810638158</v>
      </c>
      <c r="I545" s="20">
        <v>0.92504645783381523</v>
      </c>
      <c r="J545" s="20">
        <v>0.33335109934172497</v>
      </c>
      <c r="K545" s="20">
        <v>-17.343544746186087</v>
      </c>
      <c r="L545" s="20">
        <v>-38.003246366196379</v>
      </c>
      <c r="M545" s="20">
        <v>-34.405683977609719</v>
      </c>
      <c r="N545" s="20">
        <v>-21.595232316253693</v>
      </c>
      <c r="O545" s="20">
        <v>-1.9281892778267629E-2</v>
      </c>
      <c r="P545" s="20">
        <v>-0.17602213428001209</v>
      </c>
      <c r="Q545" s="20">
        <v>-6.2463020420534088E-2</v>
      </c>
      <c r="R545" s="3">
        <f t="shared" si="74"/>
        <v>0</v>
      </c>
      <c r="S545" s="3">
        <f t="shared" si="75"/>
        <v>0</v>
      </c>
      <c r="T545" s="3">
        <f t="shared" si="76"/>
        <v>0</v>
      </c>
      <c r="U545" s="3">
        <f t="shared" si="77"/>
        <v>0</v>
      </c>
      <c r="V545" s="3">
        <f t="shared" si="78"/>
        <v>0</v>
      </c>
      <c r="W545" s="3">
        <f t="shared" si="79"/>
        <v>0</v>
      </c>
      <c r="X545" s="3">
        <f t="shared" si="79"/>
        <v>0</v>
      </c>
    </row>
    <row r="546" spans="1:24" x14ac:dyDescent="0.25">
      <c r="A546" s="35">
        <v>44796</v>
      </c>
      <c r="B546" s="36">
        <v>8</v>
      </c>
      <c r="C546" s="18" t="str">
        <f t="shared" si="73"/>
        <v>44796_8</v>
      </c>
      <c r="D546" s="20">
        <v>176.2256336133083</v>
      </c>
      <c r="E546" s="20">
        <v>389.54141823635933</v>
      </c>
      <c r="F546" s="20">
        <v>364.38242875913232</v>
      </c>
      <c r="G546" s="20">
        <v>283.51039315367001</v>
      </c>
      <c r="H546" s="20">
        <v>0.10761883425003416</v>
      </c>
      <c r="I546" s="20">
        <v>1.037652846988818</v>
      </c>
      <c r="J546" s="20">
        <v>0.33858461149995017</v>
      </c>
      <c r="K546" s="20">
        <v>-17.990780751948254</v>
      </c>
      <c r="L546" s="20">
        <v>-41.674103477067867</v>
      </c>
      <c r="M546" s="20">
        <v>-37.197455772876125</v>
      </c>
      <c r="N546" s="20">
        <v>-24.513582979729673</v>
      </c>
      <c r="O546" s="20">
        <v>-1.7614386879195618E-2</v>
      </c>
      <c r="P546" s="20">
        <v>-0.14092891778042507</v>
      </c>
      <c r="Q546" s="20">
        <v>-5.7674294858839986E-2</v>
      </c>
      <c r="R546" s="3">
        <f t="shared" si="74"/>
        <v>0</v>
      </c>
      <c r="S546" s="3">
        <f t="shared" si="75"/>
        <v>0</v>
      </c>
      <c r="T546" s="3">
        <f t="shared" si="76"/>
        <v>0</v>
      </c>
      <c r="U546" s="3">
        <f t="shared" si="77"/>
        <v>0</v>
      </c>
      <c r="V546" s="3">
        <f t="shared" si="78"/>
        <v>0</v>
      </c>
      <c r="W546" s="3">
        <f t="shared" si="79"/>
        <v>0</v>
      </c>
      <c r="X546" s="3">
        <f t="shared" si="79"/>
        <v>0</v>
      </c>
    </row>
    <row r="547" spans="1:24" x14ac:dyDescent="0.25">
      <c r="A547" s="35">
        <v>44796</v>
      </c>
      <c r="B547" s="36">
        <v>9</v>
      </c>
      <c r="C547" s="18" t="str">
        <f t="shared" si="73"/>
        <v>44796_9</v>
      </c>
      <c r="D547" s="20">
        <v>191.76387409943675</v>
      </c>
      <c r="E547" s="20">
        <v>429.11244326754263</v>
      </c>
      <c r="F547" s="20">
        <v>397.4387882269175</v>
      </c>
      <c r="G547" s="20">
        <v>306.69703699591793</v>
      </c>
      <c r="H547" s="20">
        <v>0.13063852217516178</v>
      </c>
      <c r="I547" s="20">
        <v>1.2144272113794694</v>
      </c>
      <c r="J547" s="20">
        <v>0.40619856575640934</v>
      </c>
      <c r="K547" s="20">
        <v>-21.964010428882229</v>
      </c>
      <c r="L547" s="20">
        <v>-47.868396414281555</v>
      </c>
      <c r="M547" s="20">
        <v>-47.714640094791413</v>
      </c>
      <c r="N547" s="20">
        <v>-37.199697698279927</v>
      </c>
      <c r="O547" s="20">
        <v>2.4633926202832761E-3</v>
      </c>
      <c r="P547" s="20">
        <v>-1.1900548457263963E-2</v>
      </c>
      <c r="Q547" s="20">
        <v>5.4493654779960189E-4</v>
      </c>
      <c r="R547" s="3">
        <f t="shared" si="74"/>
        <v>0</v>
      </c>
      <c r="S547" s="3">
        <f t="shared" si="75"/>
        <v>0</v>
      </c>
      <c r="T547" s="3">
        <f t="shared" si="76"/>
        <v>0</v>
      </c>
      <c r="U547" s="3">
        <f t="shared" si="77"/>
        <v>0</v>
      </c>
      <c r="V547" s="3">
        <f t="shared" si="78"/>
        <v>0</v>
      </c>
      <c r="W547" s="3">
        <f t="shared" si="79"/>
        <v>0</v>
      </c>
      <c r="X547" s="3">
        <f t="shared" si="79"/>
        <v>0</v>
      </c>
    </row>
    <row r="548" spans="1:24" x14ac:dyDescent="0.25">
      <c r="A548" s="35">
        <v>44796</v>
      </c>
      <c r="B548" s="36">
        <v>10</v>
      </c>
      <c r="C548" s="18" t="str">
        <f t="shared" si="73"/>
        <v>44796_10</v>
      </c>
      <c r="D548" s="20">
        <v>204.72178314432571</v>
      </c>
      <c r="E548" s="20">
        <v>460.59976416865845</v>
      </c>
      <c r="F548" s="20">
        <v>425.7552256975539</v>
      </c>
      <c r="G548" s="20">
        <v>325.75746044268777</v>
      </c>
      <c r="H548" s="20">
        <v>0.14235467387109452</v>
      </c>
      <c r="I548" s="20">
        <v>1.3485918820454827</v>
      </c>
      <c r="J548" s="20">
        <v>0.44048387421756441</v>
      </c>
      <c r="K548" s="20">
        <v>-20.79836340160103</v>
      </c>
      <c r="L548" s="20">
        <v>-43.173869215318433</v>
      </c>
      <c r="M548" s="20">
        <v>-45.656734993677453</v>
      </c>
      <c r="N548" s="20">
        <v>-37.024508155057489</v>
      </c>
      <c r="O548" s="20">
        <v>1.9472699506661122E-2</v>
      </c>
      <c r="P548" s="20">
        <v>9.6450805147815261E-2</v>
      </c>
      <c r="Q548" s="20">
        <v>4.9575243957113962E-2</v>
      </c>
      <c r="R548" s="3">
        <f t="shared" si="74"/>
        <v>0</v>
      </c>
      <c r="S548" s="3">
        <f t="shared" si="75"/>
        <v>0</v>
      </c>
      <c r="T548" s="3">
        <f t="shared" si="76"/>
        <v>0</v>
      </c>
      <c r="U548" s="3">
        <f t="shared" si="77"/>
        <v>0</v>
      </c>
      <c r="V548" s="3">
        <f t="shared" si="78"/>
        <v>0</v>
      </c>
      <c r="W548" s="3">
        <f t="shared" si="79"/>
        <v>0</v>
      </c>
      <c r="X548" s="3">
        <f t="shared" si="79"/>
        <v>0</v>
      </c>
    </row>
    <row r="549" spans="1:24" x14ac:dyDescent="0.25">
      <c r="A549" s="35">
        <v>44796</v>
      </c>
      <c r="B549" s="36">
        <v>11</v>
      </c>
      <c r="C549" s="18" t="str">
        <f t="shared" si="73"/>
        <v>44796_11</v>
      </c>
      <c r="D549" s="20">
        <v>208.81888136296971</v>
      </c>
      <c r="E549" s="20">
        <v>465.50544961794026</v>
      </c>
      <c r="F549" s="20">
        <v>428.91838865686543</v>
      </c>
      <c r="G549" s="20">
        <v>329.40929852644797</v>
      </c>
      <c r="H549" s="20">
        <v>0.14460251760410731</v>
      </c>
      <c r="I549" s="20">
        <v>1.3573372259651293</v>
      </c>
      <c r="J549" s="20">
        <v>0.44626220887003243</v>
      </c>
      <c r="K549" s="20">
        <v>-18.511261272225006</v>
      </c>
      <c r="L549" s="20">
        <v>-39.5233580824952</v>
      </c>
      <c r="M549" s="20">
        <v>-42.507667186126</v>
      </c>
      <c r="N549" s="20">
        <v>-34.045359900981474</v>
      </c>
      <c r="O549" s="20">
        <v>3.3562424265524221E-2</v>
      </c>
      <c r="P549" s="20">
        <v>0.16872133093468453</v>
      </c>
      <c r="Q549" s="20">
        <v>9.0634781624562191E-2</v>
      </c>
      <c r="R549" s="3">
        <f t="shared" si="74"/>
        <v>0</v>
      </c>
      <c r="S549" s="3">
        <f t="shared" si="75"/>
        <v>0</v>
      </c>
      <c r="T549" s="3">
        <f t="shared" si="76"/>
        <v>0</v>
      </c>
      <c r="U549" s="3">
        <f t="shared" si="77"/>
        <v>0</v>
      </c>
      <c r="V549" s="3">
        <f t="shared" si="78"/>
        <v>3.6039872661872217E-2</v>
      </c>
      <c r="W549" s="3">
        <f t="shared" si="79"/>
        <v>0</v>
      </c>
      <c r="X549" s="3">
        <f t="shared" si="79"/>
        <v>1.0732486599714498E-2</v>
      </c>
    </row>
    <row r="550" spans="1:24" x14ac:dyDescent="0.25">
      <c r="A550" s="35">
        <v>44796</v>
      </c>
      <c r="B550" s="36">
        <v>12</v>
      </c>
      <c r="C550" s="18" t="str">
        <f t="shared" si="73"/>
        <v>44796_12</v>
      </c>
      <c r="D550" s="20">
        <v>206.82368980784469</v>
      </c>
      <c r="E550" s="20">
        <v>458.60749831164958</v>
      </c>
      <c r="F550" s="20">
        <v>421.93115958864519</v>
      </c>
      <c r="G550" s="20">
        <v>326.52603819614768</v>
      </c>
      <c r="H550" s="20">
        <v>0.13150457185251249</v>
      </c>
      <c r="I550" s="20">
        <v>1.2792360873284947</v>
      </c>
      <c r="J550" s="20">
        <v>0.40839815155508669</v>
      </c>
      <c r="K550" s="20">
        <v>-15.715759817906964</v>
      </c>
      <c r="L550" s="20">
        <v>-34.907436752466467</v>
      </c>
      <c r="M550" s="20">
        <v>-38.936247352352503</v>
      </c>
      <c r="N550" s="20">
        <v>-31.022072601339516</v>
      </c>
      <c r="O550" s="20">
        <v>2.9271292282273639E-2</v>
      </c>
      <c r="P550" s="20">
        <v>0.17335601229491523</v>
      </c>
      <c r="Q550" s="20">
        <v>7.8412432077461069E-2</v>
      </c>
      <c r="R550" s="3">
        <f t="shared" si="74"/>
        <v>0</v>
      </c>
      <c r="S550" s="3">
        <f t="shared" si="75"/>
        <v>0</v>
      </c>
      <c r="T550" s="3">
        <f t="shared" si="76"/>
        <v>0</v>
      </c>
      <c r="U550" s="3">
        <f t="shared" si="77"/>
        <v>0</v>
      </c>
      <c r="V550" s="3">
        <f t="shared" si="78"/>
        <v>2.306201410699114E-2</v>
      </c>
      <c r="W550" s="3">
        <f t="shared" si="79"/>
        <v>0</v>
      </c>
      <c r="X550" s="3">
        <f t="shared" si="79"/>
        <v>0</v>
      </c>
    </row>
    <row r="551" spans="1:24" x14ac:dyDescent="0.25">
      <c r="A551" s="35">
        <v>44796</v>
      </c>
      <c r="B551" s="36">
        <v>13</v>
      </c>
      <c r="C551" s="18" t="str">
        <f t="shared" si="73"/>
        <v>44796_13</v>
      </c>
      <c r="D551" s="20">
        <v>205.0750449600049</v>
      </c>
      <c r="E551" s="20">
        <v>452.84433768599439</v>
      </c>
      <c r="F551" s="20">
        <v>417.04971402765995</v>
      </c>
      <c r="G551" s="20">
        <v>324.85850526982824</v>
      </c>
      <c r="H551" s="20">
        <v>0.12431655694855819</v>
      </c>
      <c r="I551" s="20">
        <v>1.2188817767159053</v>
      </c>
      <c r="J551" s="20">
        <v>0.38776650623237263</v>
      </c>
      <c r="K551" s="20">
        <v>-15.01996551025527</v>
      </c>
      <c r="L551" s="20">
        <v>-34.896770729390028</v>
      </c>
      <c r="M551" s="20">
        <v>-38.938069934840627</v>
      </c>
      <c r="N551" s="20">
        <v>-30.176136781164917</v>
      </c>
      <c r="O551" s="20">
        <v>2.8364034574301818E-2</v>
      </c>
      <c r="P551" s="20">
        <v>0.16607317151432721</v>
      </c>
      <c r="Q551" s="20">
        <v>7.6073735394336928E-2</v>
      </c>
      <c r="R551" s="3">
        <f t="shared" si="74"/>
        <v>0</v>
      </c>
      <c r="S551" s="3">
        <f t="shared" si="75"/>
        <v>0</v>
      </c>
      <c r="T551" s="3">
        <f t="shared" si="76"/>
        <v>0</v>
      </c>
      <c r="U551" s="3">
        <f t="shared" si="77"/>
        <v>0</v>
      </c>
      <c r="V551" s="3">
        <f t="shared" si="78"/>
        <v>2.7179614805158164E-2</v>
      </c>
      <c r="W551" s="3">
        <f t="shared" si="79"/>
        <v>0</v>
      </c>
      <c r="X551" s="3">
        <f t="shared" si="79"/>
        <v>0</v>
      </c>
    </row>
    <row r="552" spans="1:24" x14ac:dyDescent="0.25">
      <c r="A552" s="35">
        <v>44796</v>
      </c>
      <c r="B552" s="36">
        <v>14</v>
      </c>
      <c r="C552" s="18" t="str">
        <f t="shared" si="73"/>
        <v>44796_14</v>
      </c>
      <c r="D552" s="20">
        <v>202.01179944714704</v>
      </c>
      <c r="E552" s="20">
        <v>444.48588027768312</v>
      </c>
      <c r="F552" s="20">
        <v>411.49576572795348</v>
      </c>
      <c r="G552" s="20">
        <v>321.61601047220785</v>
      </c>
      <c r="H552" s="20">
        <v>0.11657531911241617</v>
      </c>
      <c r="I552" s="20">
        <v>1.1321381049089039</v>
      </c>
      <c r="J552" s="20">
        <v>0.36523931979045471</v>
      </c>
      <c r="K552" s="20">
        <v>-15.411159764868557</v>
      </c>
      <c r="L552" s="20">
        <v>-38.490906635073522</v>
      </c>
      <c r="M552" s="20">
        <v>-41.206332382559367</v>
      </c>
      <c r="N552" s="20">
        <v>-30.875437248257651</v>
      </c>
      <c r="O552" s="20">
        <v>2.4964248615556101E-2</v>
      </c>
      <c r="P552" s="20">
        <v>0.1311984380055384</v>
      </c>
      <c r="Q552" s="20">
        <v>6.6465620045092835E-2</v>
      </c>
      <c r="R552" s="3">
        <f t="shared" si="74"/>
        <v>0</v>
      </c>
      <c r="S552" s="3">
        <f t="shared" si="75"/>
        <v>0</v>
      </c>
      <c r="T552" s="3">
        <f t="shared" si="76"/>
        <v>0</v>
      </c>
      <c r="U552" s="3">
        <f t="shared" si="77"/>
        <v>0</v>
      </c>
      <c r="V552" s="3">
        <f t="shared" si="78"/>
        <v>1.2804270733417731E-2</v>
      </c>
      <c r="W552" s="3">
        <f t="shared" si="79"/>
        <v>0</v>
      </c>
      <c r="X552" s="3">
        <f t="shared" si="79"/>
        <v>0</v>
      </c>
    </row>
    <row r="553" spans="1:24" x14ac:dyDescent="0.25">
      <c r="A553" s="35">
        <v>44796</v>
      </c>
      <c r="B553" s="36">
        <v>15</v>
      </c>
      <c r="C553" s="18" t="str">
        <f t="shared" si="73"/>
        <v>44796_15</v>
      </c>
      <c r="D553" s="20">
        <v>195.91814039256957</v>
      </c>
      <c r="E553" s="20">
        <v>435.12104231617514</v>
      </c>
      <c r="F553" s="20">
        <v>404.12204408129918</v>
      </c>
      <c r="G553" s="20">
        <v>312.18022713654034</v>
      </c>
      <c r="H553" s="20">
        <v>0.1253253050152231</v>
      </c>
      <c r="I553" s="20">
        <v>1.1198248551954784</v>
      </c>
      <c r="J553" s="20">
        <v>0.3914244449743951</v>
      </c>
      <c r="K553" s="20">
        <v>-14.549551722679279</v>
      </c>
      <c r="L553" s="20">
        <v>-35.086865808422793</v>
      </c>
      <c r="M553" s="20">
        <v>-37.140009141386315</v>
      </c>
      <c r="N553" s="20">
        <v>-29.556895541459976</v>
      </c>
      <c r="O553" s="20">
        <v>2.8026620379881514E-2</v>
      </c>
      <c r="P553" s="20">
        <v>0.14553702151253411</v>
      </c>
      <c r="Q553" s="20">
        <v>7.5127633950720432E-2</v>
      </c>
      <c r="R553" s="3">
        <f t="shared" si="74"/>
        <v>0</v>
      </c>
      <c r="S553" s="3">
        <f t="shared" si="75"/>
        <v>0</v>
      </c>
      <c r="T553" s="3">
        <f t="shared" si="76"/>
        <v>0</v>
      </c>
      <c r="U553" s="3">
        <f t="shared" si="77"/>
        <v>0</v>
      </c>
      <c r="V553" s="3">
        <f t="shared" si="78"/>
        <v>2.2993547001761646E-2</v>
      </c>
      <c r="W553" s="3">
        <f t="shared" si="79"/>
        <v>0</v>
      </c>
      <c r="X553" s="3">
        <f t="shared" si="79"/>
        <v>0</v>
      </c>
    </row>
    <row r="554" spans="1:24" x14ac:dyDescent="0.25">
      <c r="A554" s="35">
        <v>44796</v>
      </c>
      <c r="B554" s="36">
        <v>16</v>
      </c>
      <c r="C554" s="18" t="str">
        <f t="shared" si="73"/>
        <v>44796_16</v>
      </c>
      <c r="D554" s="20">
        <v>189.79676457195598</v>
      </c>
      <c r="E554" s="20">
        <v>426.93326874098875</v>
      </c>
      <c r="F554" s="20">
        <v>396.05119192849816</v>
      </c>
      <c r="G554" s="20">
        <v>302.79605668192659</v>
      </c>
      <c r="H554" s="20">
        <v>0.11936009040051493</v>
      </c>
      <c r="I554" s="20">
        <v>1.1424021458358871</v>
      </c>
      <c r="J554" s="20">
        <v>0.3745118355235641</v>
      </c>
      <c r="K554" s="20">
        <v>-15.842125546137076</v>
      </c>
      <c r="L554" s="20">
        <v>-35.578518733883385</v>
      </c>
      <c r="M554" s="20">
        <v>-37.455318372166722</v>
      </c>
      <c r="N554" s="20">
        <v>-31.316207196475503</v>
      </c>
      <c r="O554" s="20">
        <v>2.0485090664496254E-2</v>
      </c>
      <c r="P554" s="20">
        <v>0.1348004065246384</v>
      </c>
      <c r="Q554" s="20">
        <v>5.3534735484873919E-2</v>
      </c>
      <c r="R554" s="3">
        <f t="shared" si="74"/>
        <v>0</v>
      </c>
      <c r="S554" s="3">
        <f t="shared" si="75"/>
        <v>0</v>
      </c>
      <c r="T554" s="3">
        <f t="shared" si="76"/>
        <v>0</v>
      </c>
      <c r="U554" s="3">
        <f t="shared" si="77"/>
        <v>0</v>
      </c>
      <c r="V554" s="3">
        <f t="shared" si="78"/>
        <v>0</v>
      </c>
      <c r="W554" s="3">
        <f t="shared" si="79"/>
        <v>0</v>
      </c>
      <c r="X554" s="3">
        <f t="shared" si="79"/>
        <v>0</v>
      </c>
    </row>
    <row r="555" spans="1:24" x14ac:dyDescent="0.25">
      <c r="A555" s="35">
        <v>44796</v>
      </c>
      <c r="B555" s="36">
        <v>17</v>
      </c>
      <c r="C555" s="18" t="str">
        <f t="shared" si="73"/>
        <v>44796_17</v>
      </c>
      <c r="D555" s="20">
        <v>185.71539566304654</v>
      </c>
      <c r="E555" s="20">
        <v>420.08726499621361</v>
      </c>
      <c r="F555" s="20">
        <v>391.11470662566711</v>
      </c>
      <c r="G555" s="20">
        <v>297.11972786946751</v>
      </c>
      <c r="H555" s="20">
        <v>0.11799881348237731</v>
      </c>
      <c r="I555" s="20">
        <v>1.1323378708393379</v>
      </c>
      <c r="J555" s="20">
        <v>0.37557637575319902</v>
      </c>
      <c r="K555" s="20">
        <v>-18.670366550389289</v>
      </c>
      <c r="L555" s="20">
        <v>-41.219040625951493</v>
      </c>
      <c r="M555" s="20">
        <v>-42.618317688739239</v>
      </c>
      <c r="N555" s="20">
        <v>-34.703856222269103</v>
      </c>
      <c r="O555" s="20">
        <v>1.5102780604770291E-2</v>
      </c>
      <c r="P555" s="20">
        <v>0.10407680837977777</v>
      </c>
      <c r="Q555" s="20">
        <v>4.1682042527811554E-2</v>
      </c>
      <c r="R555" s="3">
        <f t="shared" si="74"/>
        <v>0</v>
      </c>
      <c r="S555" s="3">
        <f t="shared" si="75"/>
        <v>0</v>
      </c>
      <c r="T555" s="3">
        <f t="shared" si="76"/>
        <v>0</v>
      </c>
      <c r="U555" s="3">
        <f t="shared" si="77"/>
        <v>0</v>
      </c>
      <c r="V555" s="3">
        <f t="shared" si="78"/>
        <v>0</v>
      </c>
      <c r="W555" s="3">
        <f t="shared" si="79"/>
        <v>0</v>
      </c>
      <c r="X555" s="3">
        <f t="shared" si="79"/>
        <v>0</v>
      </c>
    </row>
    <row r="556" spans="1:24" x14ac:dyDescent="0.25">
      <c r="A556" s="35">
        <v>44796</v>
      </c>
      <c r="B556" s="36">
        <v>18</v>
      </c>
      <c r="C556" s="18" t="str">
        <f t="shared" si="73"/>
        <v>44796_18</v>
      </c>
      <c r="D556" s="20">
        <v>181.79770790210415</v>
      </c>
      <c r="E556" s="20">
        <v>408.93580774676258</v>
      </c>
      <c r="F556" s="20">
        <v>384.97122925156231</v>
      </c>
      <c r="G556" s="20">
        <v>292.651503986987</v>
      </c>
      <c r="H556" s="20">
        <v>0.10897741117290008</v>
      </c>
      <c r="I556" s="20">
        <v>1.0013043306350837</v>
      </c>
      <c r="J556" s="20">
        <v>0.34713053118851922</v>
      </c>
      <c r="K556" s="20">
        <v>-24.08623914591999</v>
      </c>
      <c r="L556" s="20">
        <v>-54.807216021092565</v>
      </c>
      <c r="M556" s="20">
        <v>-52.92649098493591</v>
      </c>
      <c r="N556" s="20">
        <v>-41.997508434867306</v>
      </c>
      <c r="O556" s="20">
        <v>6.0796828872647342E-3</v>
      </c>
      <c r="P556" s="20">
        <v>6.1222500523216126E-4</v>
      </c>
      <c r="Q556" s="20">
        <v>1.5465224192871285E-2</v>
      </c>
      <c r="R556" s="3">
        <f t="shared" si="74"/>
        <v>0</v>
      </c>
      <c r="S556" s="3">
        <f t="shared" si="75"/>
        <v>0</v>
      </c>
      <c r="T556" s="3">
        <f t="shared" si="76"/>
        <v>0</v>
      </c>
      <c r="U556" s="3">
        <f t="shared" si="77"/>
        <v>0</v>
      </c>
      <c r="V556" s="3">
        <f t="shared" si="78"/>
        <v>0</v>
      </c>
      <c r="W556" s="3">
        <f t="shared" si="79"/>
        <v>0</v>
      </c>
      <c r="X556" s="3">
        <f t="shared" si="79"/>
        <v>0</v>
      </c>
    </row>
    <row r="557" spans="1:24" x14ac:dyDescent="0.25">
      <c r="A557" s="35">
        <v>44796</v>
      </c>
      <c r="B557" s="36">
        <v>19</v>
      </c>
      <c r="C557" s="18" t="str">
        <f t="shared" si="73"/>
        <v>44796_19</v>
      </c>
      <c r="D557" s="20">
        <v>201.67851358231601</v>
      </c>
      <c r="E557" s="20">
        <v>445.23896052706164</v>
      </c>
      <c r="F557" s="20">
        <v>427.39632176175803</v>
      </c>
      <c r="G557" s="20">
        <v>324.94188314160812</v>
      </c>
      <c r="H557" s="20">
        <v>0.11995711446358769</v>
      </c>
      <c r="I557" s="20">
        <v>1.0752024164919183</v>
      </c>
      <c r="J557" s="20">
        <v>0.37904216796360768</v>
      </c>
      <c r="K557" s="20">
        <v>-26.22819970157159</v>
      </c>
      <c r="L557" s="20">
        <v>-62.529979638902283</v>
      </c>
      <c r="M557" s="20">
        <v>-57.699432752856474</v>
      </c>
      <c r="N557" s="20">
        <v>-45.887012230938737</v>
      </c>
      <c r="O557" s="20">
        <v>-1.2938306926730519E-2</v>
      </c>
      <c r="P557" s="20">
        <v>-0.12046089229834499</v>
      </c>
      <c r="Q557" s="20">
        <v>-4.4244914941905661E-2</v>
      </c>
      <c r="R557" s="3">
        <f t="shared" si="74"/>
        <v>0</v>
      </c>
      <c r="S557" s="3">
        <f t="shared" si="75"/>
        <v>0</v>
      </c>
      <c r="T557" s="3">
        <f t="shared" si="76"/>
        <v>0</v>
      </c>
      <c r="U557" s="3">
        <f t="shared" si="77"/>
        <v>0</v>
      </c>
      <c r="V557" s="3">
        <f t="shared" si="78"/>
        <v>0</v>
      </c>
      <c r="W557" s="3">
        <f t="shared" si="79"/>
        <v>0</v>
      </c>
      <c r="X557" s="3">
        <f t="shared" si="79"/>
        <v>0</v>
      </c>
    </row>
    <row r="558" spans="1:24" x14ac:dyDescent="0.25">
      <c r="A558" s="35">
        <v>44796</v>
      </c>
      <c r="B558" s="36">
        <v>20</v>
      </c>
      <c r="C558" s="18" t="str">
        <f t="shared" si="73"/>
        <v>44796_20</v>
      </c>
      <c r="D558" s="20">
        <v>218.98467309495743</v>
      </c>
      <c r="E558" s="20">
        <v>495.41371249450179</v>
      </c>
      <c r="F558" s="20">
        <v>481.63236581792921</v>
      </c>
      <c r="G558" s="20">
        <v>360.96876785991566</v>
      </c>
      <c r="H558" s="20">
        <v>0.13849658040116092</v>
      </c>
      <c r="I558" s="20">
        <v>1.2830105140408827</v>
      </c>
      <c r="J558" s="20">
        <v>0.43315659289537689</v>
      </c>
      <c r="K558" s="20">
        <v>-28.329629927706669</v>
      </c>
      <c r="L558" s="20">
        <v>-65.457531938115153</v>
      </c>
      <c r="M558" s="20">
        <v>-58.606556338702262</v>
      </c>
      <c r="N558" s="20">
        <v>-47.76387494602475</v>
      </c>
      <c r="O558" s="20">
        <v>-1.4937676387469704E-2</v>
      </c>
      <c r="P558" s="20">
        <v>-0.13261489933089193</v>
      </c>
      <c r="Q558" s="20">
        <v>-5.0135394815232992E-2</v>
      </c>
      <c r="R558" s="3">
        <f t="shared" si="74"/>
        <v>0</v>
      </c>
      <c r="S558" s="3">
        <f t="shared" si="75"/>
        <v>0</v>
      </c>
      <c r="T558" s="3">
        <f t="shared" si="76"/>
        <v>0</v>
      </c>
      <c r="U558" s="3">
        <f t="shared" si="77"/>
        <v>0</v>
      </c>
      <c r="V558" s="3">
        <f t="shared" si="78"/>
        <v>0</v>
      </c>
      <c r="W558" s="3">
        <f t="shared" si="79"/>
        <v>0</v>
      </c>
      <c r="X558" s="3">
        <f t="shared" si="79"/>
        <v>0</v>
      </c>
    </row>
    <row r="559" spans="1:24" x14ac:dyDescent="0.25">
      <c r="A559" s="35">
        <v>44796</v>
      </c>
      <c r="B559" s="36">
        <v>21</v>
      </c>
      <c r="C559" s="18" t="str">
        <f t="shared" si="73"/>
        <v>44796_21</v>
      </c>
      <c r="D559" s="20">
        <v>217.1999031520362</v>
      </c>
      <c r="E559" s="20">
        <v>500.10009885825906</v>
      </c>
      <c r="F559" s="20">
        <v>488.41612633614687</v>
      </c>
      <c r="G559" s="20">
        <v>362.31784845291958</v>
      </c>
      <c r="H559" s="20">
        <v>0.13469040661447065</v>
      </c>
      <c r="I559" s="20">
        <v>1.2931077397338961</v>
      </c>
      <c r="J559" s="20">
        <v>0.42076552076515611</v>
      </c>
      <c r="K559" s="20">
        <v>-30.14590444878208</v>
      </c>
      <c r="L559" s="20">
        <v>-68.185142498257022</v>
      </c>
      <c r="M559" s="20">
        <v>-61.188975370656642</v>
      </c>
      <c r="N559" s="20">
        <v>-50.292468335003221</v>
      </c>
      <c r="O559" s="20">
        <v>-1.5844384756855331E-2</v>
      </c>
      <c r="P559" s="20">
        <v>-0.137741829107318</v>
      </c>
      <c r="Q559" s="20">
        <v>-5.2603746003151888E-2</v>
      </c>
      <c r="R559" s="3">
        <f t="shared" si="74"/>
        <v>0</v>
      </c>
      <c r="S559" s="3">
        <f t="shared" si="75"/>
        <v>0</v>
      </c>
      <c r="T559" s="3">
        <f t="shared" si="76"/>
        <v>0</v>
      </c>
      <c r="U559" s="3">
        <f t="shared" si="77"/>
        <v>0</v>
      </c>
      <c r="V559" s="3">
        <f t="shared" si="78"/>
        <v>0</v>
      </c>
      <c r="W559" s="3">
        <f t="shared" si="79"/>
        <v>0</v>
      </c>
      <c r="X559" s="3">
        <f t="shared" si="79"/>
        <v>0</v>
      </c>
    </row>
    <row r="560" spans="1:24" x14ac:dyDescent="0.25">
      <c r="A560" s="35">
        <v>44796</v>
      </c>
      <c r="B560" s="36">
        <v>22</v>
      </c>
      <c r="C560" s="18" t="str">
        <f t="shared" si="73"/>
        <v>44796_22</v>
      </c>
      <c r="D560" s="20">
        <v>208.43643553463588</v>
      </c>
      <c r="E560" s="20">
        <v>484.51213958745922</v>
      </c>
      <c r="F560" s="20">
        <v>474.81242344020887</v>
      </c>
      <c r="G560" s="20">
        <v>349.56776506649049</v>
      </c>
      <c r="H560" s="20">
        <v>0.13462870089794085</v>
      </c>
      <c r="I560" s="20">
        <v>1.2783013184122476</v>
      </c>
      <c r="J560" s="20">
        <v>0.42043059409764749</v>
      </c>
      <c r="K560" s="20">
        <v>-32.613499497418964</v>
      </c>
      <c r="L560" s="20">
        <v>-73.427591846336085</v>
      </c>
      <c r="M560" s="20">
        <v>-65.898462459016713</v>
      </c>
      <c r="N560" s="20">
        <v>-54.302657141551975</v>
      </c>
      <c r="O560" s="20">
        <v>-1.6356930712014727E-2</v>
      </c>
      <c r="P560" s="20">
        <v>-0.14572741540115114</v>
      </c>
      <c r="Q560" s="20">
        <v>-5.4105146770957818E-2</v>
      </c>
      <c r="R560" s="3">
        <f t="shared" si="74"/>
        <v>0</v>
      </c>
      <c r="S560" s="3">
        <f t="shared" si="75"/>
        <v>0</v>
      </c>
      <c r="T560" s="3">
        <f t="shared" si="76"/>
        <v>0</v>
      </c>
      <c r="U560" s="3">
        <f t="shared" si="77"/>
        <v>0</v>
      </c>
      <c r="V560" s="3">
        <f t="shared" si="78"/>
        <v>0</v>
      </c>
      <c r="W560" s="3">
        <f t="shared" si="79"/>
        <v>0</v>
      </c>
      <c r="X560" s="3">
        <f t="shared" si="79"/>
        <v>0</v>
      </c>
    </row>
    <row r="561" spans="1:24" x14ac:dyDescent="0.25">
      <c r="A561" s="35">
        <v>44796</v>
      </c>
      <c r="B561" s="36">
        <v>23</v>
      </c>
      <c r="C561" s="18" t="str">
        <f t="shared" si="73"/>
        <v>44796_23</v>
      </c>
      <c r="D561" s="20">
        <v>190.66187358533358</v>
      </c>
      <c r="E561" s="20">
        <v>447.19579460440877</v>
      </c>
      <c r="F561" s="20">
        <v>437.74995579120525</v>
      </c>
      <c r="G561" s="20">
        <v>320.17181501103704</v>
      </c>
      <c r="H561" s="20">
        <v>0.12365007107659709</v>
      </c>
      <c r="I561" s="20">
        <v>1.1937027834630265</v>
      </c>
      <c r="J561" s="20">
        <v>0.38808771807740772</v>
      </c>
      <c r="K561" s="20">
        <v>-35.612082354753305</v>
      </c>
      <c r="L561" s="20">
        <v>-77.866179705765219</v>
      </c>
      <c r="M561" s="20">
        <v>-70.541955936649288</v>
      </c>
      <c r="N561" s="20">
        <v>-59.015450744861454</v>
      </c>
      <c r="O561" s="20">
        <v>-1.8543587080881788E-2</v>
      </c>
      <c r="P561" s="20">
        <v>-0.15666349818579645</v>
      </c>
      <c r="Q561" s="20">
        <v>-6.024656234534731E-2</v>
      </c>
      <c r="R561" s="3">
        <f t="shared" si="74"/>
        <v>0</v>
      </c>
      <c r="S561" s="3">
        <f t="shared" si="75"/>
        <v>0</v>
      </c>
      <c r="T561" s="3">
        <f t="shared" si="76"/>
        <v>0</v>
      </c>
      <c r="U561" s="3">
        <f t="shared" si="77"/>
        <v>0</v>
      </c>
      <c r="V561" s="3">
        <f t="shared" si="78"/>
        <v>0</v>
      </c>
      <c r="W561" s="3">
        <f t="shared" si="79"/>
        <v>0</v>
      </c>
      <c r="X561" s="3">
        <f t="shared" si="79"/>
        <v>0</v>
      </c>
    </row>
    <row r="562" spans="1:24" x14ac:dyDescent="0.25">
      <c r="A562" s="35">
        <v>44796</v>
      </c>
      <c r="B562" s="36">
        <v>24</v>
      </c>
      <c r="C562" s="18" t="str">
        <f t="shared" si="73"/>
        <v>44796_24</v>
      </c>
      <c r="D562" s="20">
        <v>166.39604998354687</v>
      </c>
      <c r="E562" s="20">
        <v>390.21213225213575</v>
      </c>
      <c r="F562" s="20">
        <v>380.53468497176993</v>
      </c>
      <c r="G562" s="20">
        <v>278.0229519080944</v>
      </c>
      <c r="H562" s="20">
        <v>0.11534947854793443</v>
      </c>
      <c r="I562" s="20">
        <v>1.0839483964527226</v>
      </c>
      <c r="J562" s="20">
        <v>0.36288945040667586</v>
      </c>
      <c r="K562" s="20">
        <v>-35.485526251860982</v>
      </c>
      <c r="L562" s="20">
        <v>-79.20580585068835</v>
      </c>
      <c r="M562" s="20">
        <v>-72.899900767402627</v>
      </c>
      <c r="N562" s="20">
        <v>-60.648315618192704</v>
      </c>
      <c r="O562" s="20">
        <v>-2.0388080061399388E-2</v>
      </c>
      <c r="P562" s="20">
        <v>-0.16412694339085504</v>
      </c>
      <c r="Q562" s="20">
        <v>-6.5434621868952172E-2</v>
      </c>
      <c r="R562" s="3">
        <f t="shared" si="74"/>
        <v>0</v>
      </c>
      <c r="S562" s="3">
        <f t="shared" si="75"/>
        <v>0</v>
      </c>
      <c r="T562" s="3">
        <f t="shared" si="76"/>
        <v>0</v>
      </c>
      <c r="U562" s="3">
        <f t="shared" si="77"/>
        <v>0</v>
      </c>
      <c r="V562" s="3">
        <f t="shared" si="78"/>
        <v>0</v>
      </c>
      <c r="W562" s="3">
        <f t="shared" si="79"/>
        <v>0</v>
      </c>
      <c r="X562" s="3">
        <f t="shared" si="79"/>
        <v>0</v>
      </c>
    </row>
    <row r="563" spans="1:24" x14ac:dyDescent="0.25">
      <c r="A563" s="35">
        <v>44797</v>
      </c>
      <c r="B563" s="36">
        <v>1</v>
      </c>
      <c r="C563" s="18" t="str">
        <f t="shared" si="73"/>
        <v>44797_1</v>
      </c>
      <c r="D563" s="20">
        <v>142.40165480585767</v>
      </c>
      <c r="E563" s="20">
        <v>329.80922695184665</v>
      </c>
      <c r="F563" s="20">
        <v>316.94865966150962</v>
      </c>
      <c r="G563" s="20">
        <v>234.09615963706744</v>
      </c>
      <c r="H563" s="20">
        <v>0.1012722482585772</v>
      </c>
      <c r="I563" s="20">
        <v>0.94866619190259771</v>
      </c>
      <c r="J563" s="20">
        <v>0.3200476962685963</v>
      </c>
      <c r="K563" s="20">
        <v>-27.701150591110526</v>
      </c>
      <c r="L563" s="20">
        <v>-65.373968766483912</v>
      </c>
      <c r="M563" s="20">
        <v>-59.158300690965014</v>
      </c>
      <c r="N563" s="20">
        <v>-48.226199966598728</v>
      </c>
      <c r="O563" s="20">
        <v>-1.9069954125187978E-2</v>
      </c>
      <c r="P563" s="20">
        <v>-0.16068416931418689</v>
      </c>
      <c r="Q563" s="20">
        <v>-6.1530396755257483E-2</v>
      </c>
      <c r="R563" s="3">
        <f t="shared" si="74"/>
        <v>0</v>
      </c>
      <c r="S563" s="3">
        <f t="shared" si="75"/>
        <v>0</v>
      </c>
      <c r="T563" s="3">
        <f t="shared" si="76"/>
        <v>0</v>
      </c>
      <c r="U563" s="3">
        <f t="shared" si="77"/>
        <v>0</v>
      </c>
      <c r="V563" s="3">
        <f t="shared" si="78"/>
        <v>0</v>
      </c>
      <c r="W563" s="3">
        <f t="shared" si="79"/>
        <v>0</v>
      </c>
      <c r="X563" s="3">
        <f t="shared" si="79"/>
        <v>0</v>
      </c>
    </row>
    <row r="564" spans="1:24" x14ac:dyDescent="0.25">
      <c r="A564" s="35">
        <v>44797</v>
      </c>
      <c r="B564" s="36">
        <v>2</v>
      </c>
      <c r="C564" s="18" t="str">
        <f t="shared" si="73"/>
        <v>44797_2</v>
      </c>
      <c r="D564" s="20">
        <v>126.07369473782623</v>
      </c>
      <c r="E564" s="20">
        <v>285.93093201989632</v>
      </c>
      <c r="F564" s="20">
        <v>271.60052565110237</v>
      </c>
      <c r="G564" s="20">
        <v>203.46005609785232</v>
      </c>
      <c r="H564" s="20">
        <v>9.5032675752475759E-2</v>
      </c>
      <c r="I564" s="20">
        <v>0.85612870174139177</v>
      </c>
      <c r="J564" s="20">
        <v>0.30161563375166406</v>
      </c>
      <c r="K564" s="20">
        <v>-22.01663694967927</v>
      </c>
      <c r="L564" s="20">
        <v>-59.592339145079784</v>
      </c>
      <c r="M564" s="20">
        <v>-52.493857407068759</v>
      </c>
      <c r="N564" s="20">
        <v>-37.030030399878008</v>
      </c>
      <c r="O564" s="20">
        <v>-1.9333218237319646E-2</v>
      </c>
      <c r="P564" s="20">
        <v>-0.16111233037769535</v>
      </c>
      <c r="Q564" s="20">
        <v>-6.2167057875953398E-2</v>
      </c>
      <c r="R564" s="3">
        <f t="shared" si="74"/>
        <v>0</v>
      </c>
      <c r="S564" s="3">
        <f t="shared" si="75"/>
        <v>0</v>
      </c>
      <c r="T564" s="3">
        <f t="shared" si="76"/>
        <v>0</v>
      </c>
      <c r="U564" s="3">
        <f t="shared" si="77"/>
        <v>0</v>
      </c>
      <c r="V564" s="3">
        <f t="shared" si="78"/>
        <v>0</v>
      </c>
      <c r="W564" s="3">
        <f t="shared" si="79"/>
        <v>0</v>
      </c>
      <c r="X564" s="3">
        <f t="shared" si="79"/>
        <v>0</v>
      </c>
    </row>
    <row r="565" spans="1:24" x14ac:dyDescent="0.25">
      <c r="A565" s="35">
        <v>44797</v>
      </c>
      <c r="B565" s="36">
        <v>3</v>
      </c>
      <c r="C565" s="18" t="str">
        <f t="shared" si="73"/>
        <v>44797_3</v>
      </c>
      <c r="D565" s="20">
        <v>117.12246772516845</v>
      </c>
      <c r="E565" s="20">
        <v>261.31521554736287</v>
      </c>
      <c r="F565" s="20">
        <v>245.34247914027387</v>
      </c>
      <c r="G565" s="20">
        <v>186.36350158643137</v>
      </c>
      <c r="H565" s="20">
        <v>9.1116905064051235E-2</v>
      </c>
      <c r="I565" s="20">
        <v>0.80590191138604084</v>
      </c>
      <c r="J565" s="20">
        <v>0.2895318766805377</v>
      </c>
      <c r="K565" s="20">
        <v>-20.829716536081833</v>
      </c>
      <c r="L565" s="20">
        <v>-54.788822182698397</v>
      </c>
      <c r="M565" s="20">
        <v>-50.027219507831774</v>
      </c>
      <c r="N565" s="20">
        <v>-35.141245410768775</v>
      </c>
      <c r="O565" s="20">
        <v>-2.0559375213300635E-2</v>
      </c>
      <c r="P565" s="20">
        <v>-0.1629172903915812</v>
      </c>
      <c r="Q565" s="20">
        <v>-6.5505470887227552E-2</v>
      </c>
      <c r="R565" s="3">
        <f t="shared" si="74"/>
        <v>0</v>
      </c>
      <c r="S565" s="3">
        <f t="shared" si="75"/>
        <v>0</v>
      </c>
      <c r="T565" s="3">
        <f t="shared" si="76"/>
        <v>0</v>
      </c>
      <c r="U565" s="3">
        <f t="shared" si="77"/>
        <v>0</v>
      </c>
      <c r="V565" s="3">
        <f t="shared" si="78"/>
        <v>0</v>
      </c>
      <c r="W565" s="3">
        <f t="shared" si="79"/>
        <v>0</v>
      </c>
      <c r="X565" s="3">
        <f t="shared" si="79"/>
        <v>0</v>
      </c>
    </row>
    <row r="566" spans="1:24" x14ac:dyDescent="0.25">
      <c r="A566" s="35">
        <v>44797</v>
      </c>
      <c r="B566" s="36">
        <v>4</v>
      </c>
      <c r="C566" s="18" t="str">
        <f t="shared" si="73"/>
        <v>44797_4</v>
      </c>
      <c r="D566" s="20">
        <v>112.95994136450027</v>
      </c>
      <c r="E566" s="20">
        <v>250.05039614283191</v>
      </c>
      <c r="F566" s="20">
        <v>232.77650466964289</v>
      </c>
      <c r="G566" s="20">
        <v>178.71433841992192</v>
      </c>
      <c r="H566" s="20">
        <v>8.9719983059869404E-2</v>
      </c>
      <c r="I566" s="20">
        <v>0.78316016057118076</v>
      </c>
      <c r="J566" s="20">
        <v>0.28491343392073898</v>
      </c>
      <c r="K566" s="20">
        <v>-20.539072584999051</v>
      </c>
      <c r="L566" s="20">
        <v>-52.902271209074271</v>
      </c>
      <c r="M566" s="20">
        <v>-49.360655864181332</v>
      </c>
      <c r="N566" s="20">
        <v>-34.667293952243263</v>
      </c>
      <c r="O566" s="20">
        <v>-1.8504856194539673E-2</v>
      </c>
      <c r="P566" s="20">
        <v>-0.15787734717138557</v>
      </c>
      <c r="Q566" s="20">
        <v>-5.9608923764700714E-2</v>
      </c>
      <c r="R566" s="3">
        <f t="shared" si="74"/>
        <v>0</v>
      </c>
      <c r="S566" s="3">
        <f t="shared" si="75"/>
        <v>0</v>
      </c>
      <c r="T566" s="3">
        <f t="shared" si="76"/>
        <v>0</v>
      </c>
      <c r="U566" s="3">
        <f t="shared" si="77"/>
        <v>0</v>
      </c>
      <c r="V566" s="3">
        <f t="shared" si="78"/>
        <v>0</v>
      </c>
      <c r="W566" s="3">
        <f t="shared" si="79"/>
        <v>0</v>
      </c>
      <c r="X566" s="3">
        <f t="shared" si="79"/>
        <v>0</v>
      </c>
    </row>
    <row r="567" spans="1:24" x14ac:dyDescent="0.25">
      <c r="A567" s="35">
        <v>44797</v>
      </c>
      <c r="B567" s="36">
        <v>5</v>
      </c>
      <c r="C567" s="18" t="str">
        <f t="shared" si="73"/>
        <v>44797_5</v>
      </c>
      <c r="D567" s="20">
        <v>111.42533061238862</v>
      </c>
      <c r="E567" s="20">
        <v>246.12607248490082</v>
      </c>
      <c r="F567" s="20">
        <v>228.4627908463668</v>
      </c>
      <c r="G567" s="20">
        <v>175.81730961516229</v>
      </c>
      <c r="H567" s="20">
        <v>9.058613696055226E-2</v>
      </c>
      <c r="I567" s="20">
        <v>0.78301192936603747</v>
      </c>
      <c r="J567" s="20">
        <v>0.28723856115197494</v>
      </c>
      <c r="K567" s="20">
        <v>-20.827902613089332</v>
      </c>
      <c r="L567" s="20">
        <v>-53.405598469583559</v>
      </c>
      <c r="M567" s="20">
        <v>-49.529396169124773</v>
      </c>
      <c r="N567" s="20">
        <v>-34.885301649835441</v>
      </c>
      <c r="O567" s="20">
        <v>-1.8995786761219605E-2</v>
      </c>
      <c r="P567" s="20">
        <v>-0.16079860580974015</v>
      </c>
      <c r="Q567" s="20">
        <v>-6.101294546881697E-2</v>
      </c>
      <c r="R567" s="3">
        <f t="shared" si="74"/>
        <v>0</v>
      </c>
      <c r="S567" s="3">
        <f t="shared" si="75"/>
        <v>0</v>
      </c>
      <c r="T567" s="3">
        <f t="shared" si="76"/>
        <v>0</v>
      </c>
      <c r="U567" s="3">
        <f t="shared" si="77"/>
        <v>0</v>
      </c>
      <c r="V567" s="3">
        <f t="shared" si="78"/>
        <v>0</v>
      </c>
      <c r="W567" s="3">
        <f t="shared" si="79"/>
        <v>0</v>
      </c>
      <c r="X567" s="3">
        <f t="shared" si="79"/>
        <v>0</v>
      </c>
    </row>
    <row r="568" spans="1:24" x14ac:dyDescent="0.25">
      <c r="A568" s="35">
        <v>44797</v>
      </c>
      <c r="B568" s="36">
        <v>6</v>
      </c>
      <c r="C568" s="18" t="str">
        <f t="shared" si="73"/>
        <v>44797_6</v>
      </c>
      <c r="D568" s="20">
        <v>115.92819836787693</v>
      </c>
      <c r="E568" s="20">
        <v>258.76393010878775</v>
      </c>
      <c r="F568" s="20">
        <v>240.655874113745</v>
      </c>
      <c r="G568" s="20">
        <v>183.89045912998512</v>
      </c>
      <c r="H568" s="20">
        <v>9.4579108428798409E-2</v>
      </c>
      <c r="I568" s="20">
        <v>0.82649327043348586</v>
      </c>
      <c r="J568" s="20">
        <v>0.29886847386529874</v>
      </c>
      <c r="K568" s="20">
        <v>-20.898316426315056</v>
      </c>
      <c r="L568" s="20">
        <v>-53.531136239694995</v>
      </c>
      <c r="M568" s="20">
        <v>-50.045961095882667</v>
      </c>
      <c r="N568" s="20">
        <v>-34.838477388375154</v>
      </c>
      <c r="O568" s="20">
        <v>-1.940120303512859E-2</v>
      </c>
      <c r="P568" s="20">
        <v>-0.16071722803269523</v>
      </c>
      <c r="Q568" s="20">
        <v>-6.237920998060989E-2</v>
      </c>
      <c r="R568" s="3">
        <f t="shared" si="74"/>
        <v>0</v>
      </c>
      <c r="S568" s="3">
        <f t="shared" si="75"/>
        <v>0</v>
      </c>
      <c r="T568" s="3">
        <f t="shared" si="76"/>
        <v>0</v>
      </c>
      <c r="U568" s="3">
        <f t="shared" si="77"/>
        <v>0</v>
      </c>
      <c r="V568" s="3">
        <f t="shared" si="78"/>
        <v>0</v>
      </c>
      <c r="W568" s="3">
        <f t="shared" si="79"/>
        <v>0</v>
      </c>
      <c r="X568" s="3">
        <f t="shared" si="79"/>
        <v>0</v>
      </c>
    </row>
    <row r="569" spans="1:24" x14ac:dyDescent="0.25">
      <c r="A569" s="35">
        <v>44797</v>
      </c>
      <c r="B569" s="36">
        <v>7</v>
      </c>
      <c r="C569" s="18" t="str">
        <f t="shared" si="73"/>
        <v>44797_7</v>
      </c>
      <c r="D569" s="20">
        <v>144.89248728072229</v>
      </c>
      <c r="E569" s="20">
        <v>323.12280257362733</v>
      </c>
      <c r="F569" s="20">
        <v>303.39695715953758</v>
      </c>
      <c r="G569" s="20">
        <v>232.11778020993253</v>
      </c>
      <c r="H569" s="20">
        <v>0.10367560905097867</v>
      </c>
      <c r="I569" s="20">
        <v>0.95124274286121813</v>
      </c>
      <c r="J569" s="20">
        <v>0.32625042937447851</v>
      </c>
      <c r="K569" s="20">
        <v>-31.381398079891397</v>
      </c>
      <c r="L569" s="20">
        <v>-71.947341767993095</v>
      </c>
      <c r="M569" s="20">
        <v>-65.193192889528959</v>
      </c>
      <c r="N569" s="20">
        <v>-50.62681593671573</v>
      </c>
      <c r="O569" s="20">
        <v>-1.9890342789272254E-2</v>
      </c>
      <c r="P569" s="20">
        <v>-0.17064644840665633</v>
      </c>
      <c r="Q569" s="20">
        <v>-6.3802956456531043E-2</v>
      </c>
      <c r="R569" s="3">
        <f t="shared" si="74"/>
        <v>0</v>
      </c>
      <c r="S569" s="3">
        <f t="shared" si="75"/>
        <v>0</v>
      </c>
      <c r="T569" s="3">
        <f t="shared" si="76"/>
        <v>0</v>
      </c>
      <c r="U569" s="3">
        <f t="shared" si="77"/>
        <v>0</v>
      </c>
      <c r="V569" s="3">
        <f t="shared" si="78"/>
        <v>0</v>
      </c>
      <c r="W569" s="3">
        <f t="shared" si="79"/>
        <v>0</v>
      </c>
      <c r="X569" s="3">
        <f t="shared" si="79"/>
        <v>0</v>
      </c>
    </row>
    <row r="570" spans="1:24" x14ac:dyDescent="0.25">
      <c r="A570" s="35">
        <v>44797</v>
      </c>
      <c r="B570" s="36">
        <v>8</v>
      </c>
      <c r="C570" s="18" t="str">
        <f t="shared" si="73"/>
        <v>44797_8</v>
      </c>
      <c r="D570" s="20">
        <v>171.56844599671845</v>
      </c>
      <c r="E570" s="20">
        <v>383.01770717249093</v>
      </c>
      <c r="F570" s="20">
        <v>356.54771021882033</v>
      </c>
      <c r="G570" s="20">
        <v>275.95153550233351</v>
      </c>
      <c r="H570" s="20">
        <v>0.1059698474793294</v>
      </c>
      <c r="I570" s="20">
        <v>1.0641540482436489</v>
      </c>
      <c r="J570" s="20">
        <v>0.33486489479887521</v>
      </c>
      <c r="K570" s="20">
        <v>-35.238936863145547</v>
      </c>
      <c r="L570" s="20">
        <v>-80.156106489920901</v>
      </c>
      <c r="M570" s="20">
        <v>-75.867506678277934</v>
      </c>
      <c r="N570" s="20">
        <v>-59.403737618092265</v>
      </c>
      <c r="O570" s="20">
        <v>-1.716868293329708E-2</v>
      </c>
      <c r="P570" s="20">
        <v>-0.13252510739692597</v>
      </c>
      <c r="Q570" s="20">
        <v>-5.6162840015794704E-2</v>
      </c>
      <c r="R570" s="3">
        <f t="shared" si="74"/>
        <v>0</v>
      </c>
      <c r="S570" s="3">
        <f t="shared" si="75"/>
        <v>0</v>
      </c>
      <c r="T570" s="3">
        <f t="shared" si="76"/>
        <v>0</v>
      </c>
      <c r="U570" s="3">
        <f t="shared" si="77"/>
        <v>0</v>
      </c>
      <c r="V570" s="3">
        <f t="shared" si="78"/>
        <v>0</v>
      </c>
      <c r="W570" s="3">
        <f t="shared" si="79"/>
        <v>0</v>
      </c>
      <c r="X570" s="3">
        <f t="shared" si="79"/>
        <v>0</v>
      </c>
    </row>
    <row r="571" spans="1:24" x14ac:dyDescent="0.25">
      <c r="A571" s="35">
        <v>44797</v>
      </c>
      <c r="B571" s="36">
        <v>9</v>
      </c>
      <c r="C571" s="18" t="str">
        <f t="shared" si="73"/>
        <v>44797_9</v>
      </c>
      <c r="D571" s="20">
        <v>187.06117922259497</v>
      </c>
      <c r="E571" s="20">
        <v>421.54439681649927</v>
      </c>
      <c r="F571" s="20">
        <v>387.08217806562578</v>
      </c>
      <c r="G571" s="20">
        <v>299.0005675673072</v>
      </c>
      <c r="H571" s="20">
        <v>0.12864000812323087</v>
      </c>
      <c r="I571" s="20">
        <v>1.2408420295889264</v>
      </c>
      <c r="J571" s="20">
        <v>0.40148917822003505</v>
      </c>
      <c r="K571" s="20">
        <v>-28.696206899472607</v>
      </c>
      <c r="L571" s="20">
        <v>-61.309075366923764</v>
      </c>
      <c r="M571" s="20">
        <v>-59.323751176358044</v>
      </c>
      <c r="N571" s="20">
        <v>-49.06316828833851</v>
      </c>
      <c r="O571" s="20">
        <v>1.314729065506512E-3</v>
      </c>
      <c r="P571" s="20">
        <v>-8.6260444166176772E-3</v>
      </c>
      <c r="Q571" s="20">
        <v>-2.8701189705265702E-3</v>
      </c>
      <c r="R571" s="3">
        <f t="shared" si="74"/>
        <v>0</v>
      </c>
      <c r="S571" s="3">
        <f t="shared" si="75"/>
        <v>0</v>
      </c>
      <c r="T571" s="3">
        <f t="shared" si="76"/>
        <v>0</v>
      </c>
      <c r="U571" s="3">
        <f t="shared" si="77"/>
        <v>0</v>
      </c>
      <c r="V571" s="3">
        <f t="shared" si="78"/>
        <v>0</v>
      </c>
      <c r="W571" s="3">
        <f t="shared" si="79"/>
        <v>0</v>
      </c>
      <c r="X571" s="3">
        <f t="shared" si="79"/>
        <v>0</v>
      </c>
    </row>
    <row r="572" spans="1:24" x14ac:dyDescent="0.25">
      <c r="A572" s="35">
        <v>44797</v>
      </c>
      <c r="B572" s="36">
        <v>10</v>
      </c>
      <c r="C572" s="18" t="str">
        <f t="shared" si="73"/>
        <v>44797_10</v>
      </c>
      <c r="D572" s="20">
        <v>198.92242733323306</v>
      </c>
      <c r="E572" s="20">
        <v>450.23354636704812</v>
      </c>
      <c r="F572" s="20">
        <v>412.71658580915346</v>
      </c>
      <c r="G572" s="20">
        <v>317.1849890396461</v>
      </c>
      <c r="H572" s="20">
        <v>0.1380635339600528</v>
      </c>
      <c r="I572" s="20">
        <v>1.3370171063571503</v>
      </c>
      <c r="J572" s="20">
        <v>0.43037290434124609</v>
      </c>
      <c r="K572" s="20">
        <v>-23.30669847135265</v>
      </c>
      <c r="L572" s="20">
        <v>-46.835972343904714</v>
      </c>
      <c r="M572" s="20">
        <v>-46.715127978760684</v>
      </c>
      <c r="N572" s="20">
        <v>-41.127289623861451</v>
      </c>
      <c r="O572" s="20">
        <v>1.7158790897080493E-2</v>
      </c>
      <c r="P572" s="20">
        <v>0.10389970724604186</v>
      </c>
      <c r="Q572" s="20">
        <v>4.2999705509847566E-2</v>
      </c>
      <c r="R572" s="3">
        <f t="shared" si="74"/>
        <v>0</v>
      </c>
      <c r="S572" s="3">
        <f t="shared" si="75"/>
        <v>0</v>
      </c>
      <c r="T572" s="3">
        <f t="shared" si="76"/>
        <v>0</v>
      </c>
      <c r="U572" s="3">
        <f t="shared" si="77"/>
        <v>0</v>
      </c>
      <c r="V572" s="3">
        <f t="shared" si="78"/>
        <v>0</v>
      </c>
      <c r="W572" s="3">
        <f t="shared" si="79"/>
        <v>0</v>
      </c>
      <c r="X572" s="3">
        <f t="shared" si="79"/>
        <v>0</v>
      </c>
    </row>
    <row r="573" spans="1:24" x14ac:dyDescent="0.25">
      <c r="A573" s="35">
        <v>44797</v>
      </c>
      <c r="B573" s="36">
        <v>11</v>
      </c>
      <c r="C573" s="18" t="str">
        <f t="shared" si="73"/>
        <v>44797_11</v>
      </c>
      <c r="D573" s="20">
        <v>204.57415961691802</v>
      </c>
      <c r="E573" s="20">
        <v>462.81954369292242</v>
      </c>
      <c r="F573" s="20">
        <v>425.24972267163929</v>
      </c>
      <c r="G573" s="20">
        <v>327.49991109251397</v>
      </c>
      <c r="H573" s="20">
        <v>0.13638056940688922</v>
      </c>
      <c r="I573" s="20">
        <v>1.3567892227489944</v>
      </c>
      <c r="J573" s="20">
        <v>0.42457720720123016</v>
      </c>
      <c r="K573" s="20">
        <v>-20.302119789814867</v>
      </c>
      <c r="L573" s="20">
        <v>-40.199808612910061</v>
      </c>
      <c r="M573" s="20">
        <v>-40.421886923281761</v>
      </c>
      <c r="N573" s="20">
        <v>-36.369319145370675</v>
      </c>
      <c r="O573" s="20">
        <v>2.6158240331111506E-2</v>
      </c>
      <c r="P573" s="20">
        <v>0.16179128072407117</v>
      </c>
      <c r="Q573" s="20">
        <v>6.9176915275940429E-2</v>
      </c>
      <c r="R573" s="3">
        <f t="shared" si="74"/>
        <v>0</v>
      </c>
      <c r="S573" s="3">
        <f t="shared" si="75"/>
        <v>0</v>
      </c>
      <c r="T573" s="3">
        <f t="shared" si="76"/>
        <v>0</v>
      </c>
      <c r="U573" s="3">
        <f t="shared" si="77"/>
        <v>0</v>
      </c>
      <c r="V573" s="3">
        <f t="shared" si="78"/>
        <v>0</v>
      </c>
      <c r="W573" s="3">
        <f t="shared" si="79"/>
        <v>0</v>
      </c>
      <c r="X573" s="3">
        <f t="shared" si="79"/>
        <v>0</v>
      </c>
    </row>
    <row r="574" spans="1:24" x14ac:dyDescent="0.25">
      <c r="A574" s="35">
        <v>44797</v>
      </c>
      <c r="B574" s="36">
        <v>12</v>
      </c>
      <c r="C574" s="18" t="str">
        <f t="shared" si="73"/>
        <v>44797_12</v>
      </c>
      <c r="D574" s="20">
        <v>205.19164673089583</v>
      </c>
      <c r="E574" s="20">
        <v>462.19465810225898</v>
      </c>
      <c r="F574" s="20">
        <v>424.70124726908762</v>
      </c>
      <c r="G574" s="20">
        <v>328.2985121267576</v>
      </c>
      <c r="H574" s="20">
        <v>0.14654420099710785</v>
      </c>
      <c r="I574" s="20">
        <v>1.403030157387648</v>
      </c>
      <c r="J574" s="20">
        <v>0.45360627806593579</v>
      </c>
      <c r="K574" s="20">
        <v>-18.456041706845827</v>
      </c>
      <c r="L574" s="20">
        <v>-36.581597262734313</v>
      </c>
      <c r="M574" s="20">
        <v>-37.473331509436512</v>
      </c>
      <c r="N574" s="20">
        <v>-33.622020195248226</v>
      </c>
      <c r="O574" s="20">
        <v>4.3010509628515041E-2</v>
      </c>
      <c r="P574" s="20">
        <v>0.24625920167223819</v>
      </c>
      <c r="Q574" s="20">
        <v>0.11794438834126067</v>
      </c>
      <c r="R574" s="3">
        <f t="shared" si="74"/>
        <v>0</v>
      </c>
      <c r="S574" s="3">
        <f t="shared" si="75"/>
        <v>0</v>
      </c>
      <c r="T574" s="3">
        <f t="shared" si="76"/>
        <v>0</v>
      </c>
      <c r="U574" s="3">
        <f t="shared" si="77"/>
        <v>0</v>
      </c>
      <c r="V574" s="3">
        <f t="shared" si="78"/>
        <v>0.10637976144748169</v>
      </c>
      <c r="W574" s="3">
        <f t="shared" si="79"/>
        <v>0</v>
      </c>
      <c r="X574" s="3">
        <f t="shared" si="79"/>
        <v>0.21136040250076268</v>
      </c>
    </row>
    <row r="575" spans="1:24" x14ac:dyDescent="0.25">
      <c r="A575" s="35">
        <v>44797</v>
      </c>
      <c r="B575" s="36">
        <v>13</v>
      </c>
      <c r="C575" s="18" t="str">
        <f t="shared" si="73"/>
        <v>44797_13</v>
      </c>
      <c r="D575" s="20">
        <v>204.50362724476429</v>
      </c>
      <c r="E575" s="20">
        <v>458.16449454044073</v>
      </c>
      <c r="F575" s="20">
        <v>420.91159552727521</v>
      </c>
      <c r="G575" s="20">
        <v>327.28330612418478</v>
      </c>
      <c r="H575" s="20">
        <v>0.13821957273315241</v>
      </c>
      <c r="I575" s="20">
        <v>1.339350399799152</v>
      </c>
      <c r="J575" s="20">
        <v>0.42882935963678365</v>
      </c>
      <c r="K575" s="20">
        <v>-17.588109764550524</v>
      </c>
      <c r="L575" s="20">
        <v>-36.861658069195556</v>
      </c>
      <c r="M575" s="20">
        <v>-38.172522734598658</v>
      </c>
      <c r="N575" s="20">
        <v>-33.023911147195228</v>
      </c>
      <c r="O575" s="20">
        <v>3.6854529101511199E-2</v>
      </c>
      <c r="P575" s="20">
        <v>0.21593992911311533</v>
      </c>
      <c r="Q575" s="20">
        <v>0.10081248904041051</v>
      </c>
      <c r="R575" s="3">
        <f t="shared" si="74"/>
        <v>0</v>
      </c>
      <c r="S575" s="3">
        <f t="shared" si="75"/>
        <v>0</v>
      </c>
      <c r="T575" s="3">
        <f t="shared" si="76"/>
        <v>0</v>
      </c>
      <c r="U575" s="3">
        <f t="shared" si="77"/>
        <v>0</v>
      </c>
      <c r="V575" s="3">
        <f t="shared" si="78"/>
        <v>7.1511211404093888E-2</v>
      </c>
      <c r="W575" s="3">
        <f t="shared" si="79"/>
        <v>0</v>
      </c>
      <c r="X575" s="3">
        <f t="shared" si="79"/>
        <v>0.11682193526574949</v>
      </c>
    </row>
    <row r="576" spans="1:24" x14ac:dyDescent="0.25">
      <c r="A576" s="35">
        <v>44797</v>
      </c>
      <c r="B576" s="36">
        <v>14</v>
      </c>
      <c r="C576" s="18" t="str">
        <f t="shared" si="73"/>
        <v>44797_14</v>
      </c>
      <c r="D576" s="20">
        <v>204.20488629339852</v>
      </c>
      <c r="E576" s="20">
        <v>454.50760960342404</v>
      </c>
      <c r="F576" s="20">
        <v>419.07114821416144</v>
      </c>
      <c r="G576" s="20">
        <v>327.42861923682597</v>
      </c>
      <c r="H576" s="20">
        <v>0.12609202786892629</v>
      </c>
      <c r="I576" s="20">
        <v>1.2535445507345722</v>
      </c>
      <c r="J576" s="20">
        <v>0.39288163369991363</v>
      </c>
      <c r="K576" s="20">
        <v>-19.065267494258329</v>
      </c>
      <c r="L576" s="20">
        <v>-42.689289390767527</v>
      </c>
      <c r="M576" s="20">
        <v>-42.508319276768646</v>
      </c>
      <c r="N576" s="20">
        <v>-35.0256341470038</v>
      </c>
      <c r="O576" s="20">
        <v>3.341293968342126E-2</v>
      </c>
      <c r="P576" s="20">
        <v>0.17474174149422592</v>
      </c>
      <c r="Q576" s="20">
        <v>9.053028294147468E-2</v>
      </c>
      <c r="R576" s="3">
        <f t="shared" si="74"/>
        <v>0</v>
      </c>
      <c r="S576" s="3">
        <f t="shared" si="75"/>
        <v>0</v>
      </c>
      <c r="T576" s="3">
        <f t="shared" si="76"/>
        <v>0</v>
      </c>
      <c r="U576" s="3">
        <f t="shared" si="77"/>
        <v>0</v>
      </c>
      <c r="V576" s="3">
        <f t="shared" si="78"/>
        <v>6.3622362827213924E-2</v>
      </c>
      <c r="W576" s="3">
        <f t="shared" si="79"/>
        <v>0</v>
      </c>
      <c r="X576" s="3">
        <f t="shared" si="79"/>
        <v>9.2810515948383507E-2</v>
      </c>
    </row>
    <row r="577" spans="1:24" x14ac:dyDescent="0.25">
      <c r="A577" s="35">
        <v>44797</v>
      </c>
      <c r="B577" s="36">
        <v>15</v>
      </c>
      <c r="C577" s="18" t="str">
        <f t="shared" si="73"/>
        <v>44797_15</v>
      </c>
      <c r="D577" s="20">
        <v>201.51283723355382</v>
      </c>
      <c r="E577" s="20">
        <v>451.51621919189785</v>
      </c>
      <c r="F577" s="20">
        <v>418.26887929070131</v>
      </c>
      <c r="G577" s="20">
        <v>322.84347099132287</v>
      </c>
      <c r="H577" s="20">
        <v>0.11579119145779267</v>
      </c>
      <c r="I577" s="20">
        <v>1.192102036058035</v>
      </c>
      <c r="J577" s="20">
        <v>0.36882833239488161</v>
      </c>
      <c r="K577" s="20">
        <v>-18.549767460999028</v>
      </c>
      <c r="L577" s="20">
        <v>-38.856090003530134</v>
      </c>
      <c r="M577" s="20">
        <v>-37.945426114770264</v>
      </c>
      <c r="N577" s="20">
        <v>-33.692700873452068</v>
      </c>
      <c r="O577" s="20">
        <v>1.9038401310182421E-2</v>
      </c>
      <c r="P577" s="20">
        <v>0.12783192468378871</v>
      </c>
      <c r="Q577" s="20">
        <v>5.3996767794954728E-2</v>
      </c>
      <c r="R577" s="3">
        <f t="shared" si="74"/>
        <v>0</v>
      </c>
      <c r="S577" s="3">
        <f t="shared" si="75"/>
        <v>0</v>
      </c>
      <c r="T577" s="3">
        <f t="shared" si="76"/>
        <v>0</v>
      </c>
      <c r="U577" s="3">
        <f t="shared" si="77"/>
        <v>0</v>
      </c>
      <c r="V577" s="3">
        <f t="shared" si="78"/>
        <v>0</v>
      </c>
      <c r="W577" s="3">
        <f t="shared" si="79"/>
        <v>0</v>
      </c>
      <c r="X577" s="3">
        <f t="shared" si="79"/>
        <v>0</v>
      </c>
    </row>
    <row r="578" spans="1:24" x14ac:dyDescent="0.25">
      <c r="A578" s="35">
        <v>44797</v>
      </c>
      <c r="B578" s="36">
        <v>16</v>
      </c>
      <c r="C578" s="18" t="str">
        <f t="shared" si="73"/>
        <v>44797_16</v>
      </c>
      <c r="D578" s="20">
        <v>197.29973122263138</v>
      </c>
      <c r="E578" s="20">
        <v>443.73072830227403</v>
      </c>
      <c r="F578" s="20">
        <v>412.24319470978372</v>
      </c>
      <c r="G578" s="20">
        <v>316.39670038164803</v>
      </c>
      <c r="H578" s="20">
        <v>0.11887048270762879</v>
      </c>
      <c r="I578" s="20">
        <v>1.1876186173127561</v>
      </c>
      <c r="J578" s="20">
        <v>0.37262568701966403</v>
      </c>
      <c r="K578" s="20">
        <v>-19.282363907167163</v>
      </c>
      <c r="L578" s="20">
        <v>-39.511411618551307</v>
      </c>
      <c r="M578" s="20">
        <v>-38.243528697670754</v>
      </c>
      <c r="N578" s="20">
        <v>-34.918903121549974</v>
      </c>
      <c r="O578" s="20">
        <v>2.7806562771462387E-2</v>
      </c>
      <c r="P578" s="20">
        <v>0.16455366947420258</v>
      </c>
      <c r="Q578" s="20">
        <v>7.4441714949523438E-2</v>
      </c>
      <c r="R578" s="3">
        <f t="shared" si="74"/>
        <v>0</v>
      </c>
      <c r="S578" s="3">
        <f t="shared" si="75"/>
        <v>0</v>
      </c>
      <c r="T578" s="3">
        <f t="shared" si="76"/>
        <v>0</v>
      </c>
      <c r="U578" s="3">
        <f t="shared" si="77"/>
        <v>0</v>
      </c>
      <c r="V578" s="3">
        <f t="shared" si="78"/>
        <v>3.1308067809227971E-2</v>
      </c>
      <c r="W578" s="3">
        <f t="shared" si="79"/>
        <v>0</v>
      </c>
      <c r="X578" s="3">
        <f t="shared" si="79"/>
        <v>0</v>
      </c>
    </row>
    <row r="579" spans="1:24" x14ac:dyDescent="0.25">
      <c r="A579" s="35">
        <v>44797</v>
      </c>
      <c r="B579" s="36">
        <v>17</v>
      </c>
      <c r="C579" s="18" t="str">
        <f t="shared" si="73"/>
        <v>44797_17</v>
      </c>
      <c r="D579" s="20">
        <v>195.98719877785695</v>
      </c>
      <c r="E579" s="20">
        <v>443.38626895842657</v>
      </c>
      <c r="F579" s="20">
        <v>413.10404241662172</v>
      </c>
      <c r="G579" s="20">
        <v>315.92902382457606</v>
      </c>
      <c r="H579" s="20">
        <v>0.11802296461770292</v>
      </c>
      <c r="I579" s="20">
        <v>1.2031659612231287</v>
      </c>
      <c r="J579" s="20">
        <v>0.3718655328810393</v>
      </c>
      <c r="K579" s="20">
        <v>-21.203227461384902</v>
      </c>
      <c r="L579" s="20">
        <v>-43.803892872005513</v>
      </c>
      <c r="M579" s="20">
        <v>-42.287565040867747</v>
      </c>
      <c r="N579" s="20">
        <v>-37.4439287400116</v>
      </c>
      <c r="O579" s="20">
        <v>1.8236740031727958E-2</v>
      </c>
      <c r="P579" s="20">
        <v>0.12463797803196122</v>
      </c>
      <c r="Q579" s="20">
        <v>5.1082868862348682E-2</v>
      </c>
      <c r="R579" s="3">
        <f t="shared" si="74"/>
        <v>0</v>
      </c>
      <c r="S579" s="3">
        <f t="shared" si="75"/>
        <v>0</v>
      </c>
      <c r="T579" s="3">
        <f t="shared" si="76"/>
        <v>0</v>
      </c>
      <c r="U579" s="3">
        <f t="shared" si="77"/>
        <v>0</v>
      </c>
      <c r="V579" s="3">
        <f t="shared" si="78"/>
        <v>0</v>
      </c>
      <c r="W579" s="3">
        <f t="shared" si="79"/>
        <v>0</v>
      </c>
      <c r="X579" s="3">
        <f t="shared" si="79"/>
        <v>0</v>
      </c>
    </row>
    <row r="580" spans="1:24" x14ac:dyDescent="0.25">
      <c r="A580" s="35">
        <v>44797</v>
      </c>
      <c r="B580" s="36">
        <v>18</v>
      </c>
      <c r="C580" s="18" t="str">
        <f t="shared" si="73"/>
        <v>44797_18</v>
      </c>
      <c r="D580" s="20">
        <v>193.72795452085106</v>
      </c>
      <c r="E580" s="20">
        <v>436.03782813549236</v>
      </c>
      <c r="F580" s="20">
        <v>410.0883558349235</v>
      </c>
      <c r="G580" s="20">
        <v>314.47850302172964</v>
      </c>
      <c r="H580" s="20">
        <v>0.11091434497215391</v>
      </c>
      <c r="I580" s="20">
        <v>1.0886432187442943</v>
      </c>
      <c r="J580" s="20">
        <v>0.3510725196010851</v>
      </c>
      <c r="K580" s="20">
        <v>-25.736118939552085</v>
      </c>
      <c r="L580" s="20">
        <v>-56.870294629248605</v>
      </c>
      <c r="M580" s="20">
        <v>-54.102604045903313</v>
      </c>
      <c r="N580" s="20">
        <v>-44.568337232108547</v>
      </c>
      <c r="O580" s="20">
        <v>3.4777477828914598E-3</v>
      </c>
      <c r="P580" s="20">
        <v>-5.8930038865121544E-3</v>
      </c>
      <c r="Q580" s="20">
        <v>3.6212532735621058E-3</v>
      </c>
      <c r="R580" s="3">
        <f t="shared" si="74"/>
        <v>0</v>
      </c>
      <c r="S580" s="3">
        <f t="shared" si="75"/>
        <v>0</v>
      </c>
      <c r="T580" s="3">
        <f t="shared" si="76"/>
        <v>0</v>
      </c>
      <c r="U580" s="3">
        <f t="shared" si="77"/>
        <v>0</v>
      </c>
      <c r="V580" s="3">
        <f t="shared" si="78"/>
        <v>0</v>
      </c>
      <c r="W580" s="3">
        <f t="shared" si="79"/>
        <v>0</v>
      </c>
      <c r="X580" s="3">
        <f t="shared" si="79"/>
        <v>0</v>
      </c>
    </row>
    <row r="581" spans="1:24" x14ac:dyDescent="0.25">
      <c r="A581" s="35">
        <v>44797</v>
      </c>
      <c r="B581" s="36">
        <v>19</v>
      </c>
      <c r="C581" s="18" t="str">
        <f t="shared" si="73"/>
        <v>44797_19</v>
      </c>
      <c r="D581" s="20">
        <v>205.41983418793541</v>
      </c>
      <c r="E581" s="20">
        <v>458.74557304693587</v>
      </c>
      <c r="F581" s="20">
        <v>437.04352169923339</v>
      </c>
      <c r="G581" s="20">
        <v>335.20654673491379</v>
      </c>
      <c r="H581" s="20">
        <v>0.1254590475206302</v>
      </c>
      <c r="I581" s="20">
        <v>1.1674949097857774</v>
      </c>
      <c r="J581" s="20">
        <v>0.39381275707594976</v>
      </c>
      <c r="K581" s="20">
        <v>-28.845002128974027</v>
      </c>
      <c r="L581" s="20">
        <v>-65.734549258490048</v>
      </c>
      <c r="M581" s="20">
        <v>-60.735294818347867</v>
      </c>
      <c r="N581" s="20">
        <v>-49.28759340716698</v>
      </c>
      <c r="O581" s="20">
        <v>-1.3119971499974905E-2</v>
      </c>
      <c r="P581" s="20">
        <v>-0.11410730344661672</v>
      </c>
      <c r="Q581" s="20">
        <v>-4.4846396298934638E-2</v>
      </c>
      <c r="R581" s="3">
        <f t="shared" si="74"/>
        <v>0</v>
      </c>
      <c r="S581" s="3">
        <f t="shared" si="75"/>
        <v>0</v>
      </c>
      <c r="T581" s="3">
        <f t="shared" si="76"/>
        <v>0</v>
      </c>
      <c r="U581" s="3">
        <f t="shared" si="77"/>
        <v>0</v>
      </c>
      <c r="V581" s="3">
        <f t="shared" si="78"/>
        <v>0</v>
      </c>
      <c r="W581" s="3">
        <f t="shared" si="79"/>
        <v>0</v>
      </c>
      <c r="X581" s="3">
        <f t="shared" si="79"/>
        <v>0</v>
      </c>
    </row>
    <row r="582" spans="1:24" x14ac:dyDescent="0.25">
      <c r="A582" s="35">
        <v>44797</v>
      </c>
      <c r="B582" s="36">
        <v>20</v>
      </c>
      <c r="C582" s="18" t="str">
        <f t="shared" si="73"/>
        <v>44797_20</v>
      </c>
      <c r="D582" s="20">
        <v>221.33991321785166</v>
      </c>
      <c r="E582" s="20">
        <v>501.87787952928795</v>
      </c>
      <c r="F582" s="20">
        <v>486.53072995366085</v>
      </c>
      <c r="G582" s="20">
        <v>366.63617345421051</v>
      </c>
      <c r="H582" s="20">
        <v>0.1435972073362082</v>
      </c>
      <c r="I582" s="20">
        <v>1.3223603819375278</v>
      </c>
      <c r="J582" s="20">
        <v>0.44708960889166077</v>
      </c>
      <c r="K582" s="20">
        <v>-30.684326803476676</v>
      </c>
      <c r="L582" s="20">
        <v>-69.087063449677316</v>
      </c>
      <c r="M582" s="20">
        <v>-61.704494616355404</v>
      </c>
      <c r="N582" s="20">
        <v>-51.221081611775212</v>
      </c>
      <c r="O582" s="20">
        <v>-1.3563173670300131E-2</v>
      </c>
      <c r="P582" s="20">
        <v>-0.12635891753396106</v>
      </c>
      <c r="Q582" s="20">
        <v>-4.6280656934033007E-2</v>
      </c>
      <c r="R582" s="3">
        <f t="shared" si="74"/>
        <v>0</v>
      </c>
      <c r="S582" s="3">
        <f t="shared" si="75"/>
        <v>0</v>
      </c>
      <c r="T582" s="3">
        <f t="shared" si="76"/>
        <v>0</v>
      </c>
      <c r="U582" s="3">
        <f t="shared" si="77"/>
        <v>0</v>
      </c>
      <c r="V582" s="3">
        <f t="shared" si="78"/>
        <v>0</v>
      </c>
      <c r="W582" s="3">
        <f t="shared" si="79"/>
        <v>0</v>
      </c>
      <c r="X582" s="3">
        <f t="shared" si="79"/>
        <v>0</v>
      </c>
    </row>
    <row r="583" spans="1:24" x14ac:dyDescent="0.25">
      <c r="A583" s="35">
        <v>44797</v>
      </c>
      <c r="B583" s="36">
        <v>21</v>
      </c>
      <c r="C583" s="18" t="str">
        <f t="shared" si="73"/>
        <v>44797_21</v>
      </c>
      <c r="D583" s="20">
        <v>219.85780685936319</v>
      </c>
      <c r="E583" s="20">
        <v>505.22525281836113</v>
      </c>
      <c r="F583" s="20">
        <v>492.34368158165881</v>
      </c>
      <c r="G583" s="20">
        <v>367.62601111568938</v>
      </c>
      <c r="H583" s="20">
        <v>0.14197017236599813</v>
      </c>
      <c r="I583" s="20">
        <v>1.3333739542753564</v>
      </c>
      <c r="J583" s="20">
        <v>0.44242164902770947</v>
      </c>
      <c r="K583" s="20">
        <v>-32.637007548669914</v>
      </c>
      <c r="L583" s="20">
        <v>-72.695970113255882</v>
      </c>
      <c r="M583" s="20">
        <v>-65.091373599975569</v>
      </c>
      <c r="N583" s="20">
        <v>-54.375049570538643</v>
      </c>
      <c r="O583" s="20">
        <v>-1.6902142962773058E-2</v>
      </c>
      <c r="P583" s="20">
        <v>-0.14341561619503213</v>
      </c>
      <c r="Q583" s="20">
        <v>-5.5870406887396529E-2</v>
      </c>
      <c r="R583" s="3">
        <f t="shared" si="74"/>
        <v>0</v>
      </c>
      <c r="S583" s="3">
        <f t="shared" si="75"/>
        <v>0</v>
      </c>
      <c r="T583" s="3">
        <f t="shared" si="76"/>
        <v>0</v>
      </c>
      <c r="U583" s="3">
        <f t="shared" si="77"/>
        <v>0</v>
      </c>
      <c r="V583" s="3">
        <f t="shared" si="78"/>
        <v>0</v>
      </c>
      <c r="W583" s="3">
        <f t="shared" si="79"/>
        <v>0</v>
      </c>
      <c r="X583" s="3">
        <f t="shared" si="79"/>
        <v>0</v>
      </c>
    </row>
    <row r="584" spans="1:24" x14ac:dyDescent="0.25">
      <c r="A584" s="35">
        <v>44797</v>
      </c>
      <c r="B584" s="36">
        <v>22</v>
      </c>
      <c r="C584" s="18" t="str">
        <f t="shared" si="73"/>
        <v>44797_22</v>
      </c>
      <c r="D584" s="20">
        <v>210.45561930760715</v>
      </c>
      <c r="E584" s="20">
        <v>488.49196035868619</v>
      </c>
      <c r="F584" s="20">
        <v>477.68515421857921</v>
      </c>
      <c r="G584" s="20">
        <v>353.93013704199979</v>
      </c>
      <c r="H584" s="20">
        <v>0.14229893924039033</v>
      </c>
      <c r="I584" s="20">
        <v>1.3173785601154753</v>
      </c>
      <c r="J584" s="20">
        <v>0.44296322054250603</v>
      </c>
      <c r="K584" s="20">
        <v>-35.624837349558973</v>
      </c>
      <c r="L584" s="20">
        <v>-79.208683610793614</v>
      </c>
      <c r="M584" s="20">
        <v>-71.037391075943503</v>
      </c>
      <c r="N584" s="20">
        <v>-59.340968769849788</v>
      </c>
      <c r="O584" s="20">
        <v>-1.286259485672373E-2</v>
      </c>
      <c r="P584" s="20">
        <v>-0.13674165501502661</v>
      </c>
      <c r="Q584" s="20">
        <v>-4.4181069298245224E-2</v>
      </c>
      <c r="R584" s="3">
        <f t="shared" si="74"/>
        <v>0</v>
      </c>
      <c r="S584" s="3">
        <f t="shared" si="75"/>
        <v>0</v>
      </c>
      <c r="T584" s="3">
        <f t="shared" si="76"/>
        <v>0</v>
      </c>
      <c r="U584" s="3">
        <f t="shared" si="77"/>
        <v>0</v>
      </c>
      <c r="V584" s="3">
        <f t="shared" si="78"/>
        <v>0</v>
      </c>
      <c r="W584" s="3">
        <f t="shared" si="79"/>
        <v>0</v>
      </c>
      <c r="X584" s="3">
        <f t="shared" si="79"/>
        <v>0</v>
      </c>
    </row>
    <row r="585" spans="1:24" x14ac:dyDescent="0.25">
      <c r="A585" s="35">
        <v>44797</v>
      </c>
      <c r="B585" s="36">
        <v>23</v>
      </c>
      <c r="C585" s="18" t="str">
        <f t="shared" si="73"/>
        <v>44797_23</v>
      </c>
      <c r="D585" s="20">
        <v>193.1379866751177</v>
      </c>
      <c r="E585" s="20">
        <v>452.55693643246656</v>
      </c>
      <c r="F585" s="20">
        <v>442.97498843612016</v>
      </c>
      <c r="G585" s="20">
        <v>326.08884568582744</v>
      </c>
      <c r="H585" s="20">
        <v>0.13035432233194855</v>
      </c>
      <c r="I585" s="20">
        <v>1.2187316864842783</v>
      </c>
      <c r="J585" s="20">
        <v>0.40457010008366684</v>
      </c>
      <c r="K585" s="20">
        <v>-38.108849086101714</v>
      </c>
      <c r="L585" s="20">
        <v>-83.965003051040995</v>
      </c>
      <c r="M585" s="20">
        <v>-75.167500801637019</v>
      </c>
      <c r="N585" s="20">
        <v>-63.161888561485654</v>
      </c>
      <c r="O585" s="20">
        <v>-1.5176309645538497E-2</v>
      </c>
      <c r="P585" s="20">
        <v>-0.14630934268300611</v>
      </c>
      <c r="Q585" s="20">
        <v>-5.0919575608596439E-2</v>
      </c>
      <c r="R585" s="3">
        <f t="shared" si="74"/>
        <v>0</v>
      </c>
      <c r="S585" s="3">
        <f t="shared" si="75"/>
        <v>0</v>
      </c>
      <c r="T585" s="3">
        <f t="shared" si="76"/>
        <v>0</v>
      </c>
      <c r="U585" s="3">
        <f t="shared" si="77"/>
        <v>0</v>
      </c>
      <c r="V585" s="3">
        <f t="shared" si="78"/>
        <v>0</v>
      </c>
      <c r="W585" s="3">
        <f t="shared" si="79"/>
        <v>0</v>
      </c>
      <c r="X585" s="3">
        <f t="shared" si="79"/>
        <v>0</v>
      </c>
    </row>
    <row r="586" spans="1:24" x14ac:dyDescent="0.25">
      <c r="A586" s="35">
        <v>44797</v>
      </c>
      <c r="B586" s="36">
        <v>24</v>
      </c>
      <c r="C586" s="18" t="str">
        <f t="shared" si="73"/>
        <v>44797_24</v>
      </c>
      <c r="D586" s="20">
        <v>169.14672415398203</v>
      </c>
      <c r="E586" s="20">
        <v>396.23315114874208</v>
      </c>
      <c r="F586" s="20">
        <v>386.61412192101454</v>
      </c>
      <c r="G586" s="20">
        <v>284.29376080503704</v>
      </c>
      <c r="H586" s="20">
        <v>0.11832941944037455</v>
      </c>
      <c r="I586" s="20">
        <v>1.1002077948208053</v>
      </c>
      <c r="J586" s="20">
        <v>0.36811015592780882</v>
      </c>
      <c r="K586" s="20">
        <v>-35.334303029152778</v>
      </c>
      <c r="L586" s="20">
        <v>-78.919761652180881</v>
      </c>
      <c r="M586" s="20">
        <v>-71.040683306016518</v>
      </c>
      <c r="N586" s="20">
        <v>-59.036480796488696</v>
      </c>
      <c r="O586" s="20">
        <v>-1.592157520948739E-2</v>
      </c>
      <c r="P586" s="20">
        <v>-0.15322109423811495</v>
      </c>
      <c r="Q586" s="20">
        <v>-5.2913278847955686E-2</v>
      </c>
      <c r="R586" s="3">
        <f t="shared" si="74"/>
        <v>0</v>
      </c>
      <c r="S586" s="3">
        <f t="shared" si="75"/>
        <v>0</v>
      </c>
      <c r="T586" s="3">
        <f t="shared" si="76"/>
        <v>0</v>
      </c>
      <c r="U586" s="3">
        <f t="shared" si="77"/>
        <v>0</v>
      </c>
      <c r="V586" s="3">
        <f t="shared" si="78"/>
        <v>0</v>
      </c>
      <c r="W586" s="3">
        <f t="shared" si="79"/>
        <v>0</v>
      </c>
      <c r="X586" s="3">
        <f t="shared" si="79"/>
        <v>0</v>
      </c>
    </row>
    <row r="587" spans="1:24" x14ac:dyDescent="0.25">
      <c r="A587" s="35">
        <v>44798</v>
      </c>
      <c r="B587" s="36">
        <v>1</v>
      </c>
      <c r="C587" s="18" t="str">
        <f t="shared" si="73"/>
        <v>44798_1</v>
      </c>
      <c r="D587" s="20">
        <v>145.26291872339146</v>
      </c>
      <c r="E587" s="20">
        <v>335.52338926713765</v>
      </c>
      <c r="F587" s="20">
        <v>321.43405417471007</v>
      </c>
      <c r="G587" s="20">
        <v>239.49868244174041</v>
      </c>
      <c r="H587" s="20">
        <v>0.10579226422274979</v>
      </c>
      <c r="I587" s="20">
        <v>0.96635558800599564</v>
      </c>
      <c r="J587" s="20">
        <v>0.33106621977555784</v>
      </c>
      <c r="K587" s="20">
        <v>-26.544580651449024</v>
      </c>
      <c r="L587" s="20">
        <v>-66.531788137066386</v>
      </c>
      <c r="M587" s="20">
        <v>-60.324876300328533</v>
      </c>
      <c r="N587" s="20">
        <v>-44.505049339135077</v>
      </c>
      <c r="O587" s="20">
        <v>-1.8866741814849659E-2</v>
      </c>
      <c r="P587" s="20">
        <v>-0.16549253586030069</v>
      </c>
      <c r="Q587" s="20">
        <v>-6.1338740634826597E-2</v>
      </c>
      <c r="R587" s="3">
        <f t="shared" si="74"/>
        <v>0</v>
      </c>
      <c r="S587" s="3">
        <f t="shared" si="75"/>
        <v>0</v>
      </c>
      <c r="T587" s="3">
        <f t="shared" si="76"/>
        <v>0</v>
      </c>
      <c r="U587" s="3">
        <f t="shared" si="77"/>
        <v>0</v>
      </c>
      <c r="V587" s="3">
        <f t="shared" si="78"/>
        <v>0</v>
      </c>
      <c r="W587" s="3">
        <f t="shared" si="79"/>
        <v>0</v>
      </c>
      <c r="X587" s="3">
        <f t="shared" si="79"/>
        <v>0</v>
      </c>
    </row>
    <row r="588" spans="1:24" x14ac:dyDescent="0.25">
      <c r="A588" s="35">
        <v>44798</v>
      </c>
      <c r="B588" s="36">
        <v>2</v>
      </c>
      <c r="C588" s="18" t="str">
        <f t="shared" ref="C588:C651" si="80">CONCATENATE(A588,"_",B588)</f>
        <v>44798_2</v>
      </c>
      <c r="D588" s="20">
        <v>129.0155217389412</v>
      </c>
      <c r="E588" s="20">
        <v>291.68013815874627</v>
      </c>
      <c r="F588" s="20">
        <v>275.43492587218611</v>
      </c>
      <c r="G588" s="20">
        <v>208.37609407037118</v>
      </c>
      <c r="H588" s="20">
        <v>9.7384468941682664E-2</v>
      </c>
      <c r="I588" s="20">
        <v>0.87630557848767099</v>
      </c>
      <c r="J588" s="20">
        <v>0.30622022719523401</v>
      </c>
      <c r="K588" s="20">
        <v>-24.452598353626996</v>
      </c>
      <c r="L588" s="20">
        <v>-63.821943959627781</v>
      </c>
      <c r="M588" s="20">
        <v>-55.877369217830726</v>
      </c>
      <c r="N588" s="20">
        <v>-39.547712659778739</v>
      </c>
      <c r="O588" s="20">
        <v>-1.8359412675729075E-2</v>
      </c>
      <c r="P588" s="20">
        <v>-0.16334778568721364</v>
      </c>
      <c r="Q588" s="20">
        <v>-5.9752930746540485E-2</v>
      </c>
      <c r="R588" s="3">
        <f t="shared" ref="R588:R651" si="81">MAX(0,(K588-D588*0.2)*$T$5)+MAX(0,(K588-D588*0.3)*($U$5-$T$5))+MAX(0,(K588-D588*0.5)*($W$5-$V$5))+MAX(0,(K588-D588*0.8)*($X$5-$W$5))</f>
        <v>0</v>
      </c>
      <c r="S588" s="3">
        <f t="shared" ref="S588:S651" si="82">MAX(0,(L588-E588*0.2)*$T$5)+MAX(0,(L588-E588*0.3)*($U$5-$T$5))+MAX(0,(L588-E588*0.5)*($W$5-$V$5))+MAX(0,(L588-E588*0.8)*($X$5-$W$5))</f>
        <v>0</v>
      </c>
      <c r="T588" s="3">
        <f t="shared" ref="T588:T651" si="83">MAX(0,(M588-F588*0.2)*$T$5)+MAX(0,(M588-F588*0.3)*($U$5-$T$5))+MAX(0,(M588-F588*0.5)*($W$5-$V$5))+MAX(0,(M588-F588*0.8)*($X$5-$W$5))</f>
        <v>0</v>
      </c>
      <c r="U588" s="3">
        <f t="shared" ref="U588:U651" si="84">MAX(0,(N588-G588*0.2)*$T$5)+MAX(0,(N588-G588*0.3)*($U$5-$T$5))+MAX(0,(N588-G588*0.5)*($W$5-$V$5))+MAX(0,(N588-G588*0.8)*($X$5-$W$5))</f>
        <v>0</v>
      </c>
      <c r="V588" s="3">
        <f t="shared" ref="V588:V651" si="85">MAX(0,(O588-H588*0.2)*$T$5)+MAX(0,(O588-H588*0.3)*($U$5-$T$5))+MAX(0,(O588-H588*0.5)*($W$5-$V$5))+MAX(0,(O588-H588*0.8)*($X$5-$W$5))</f>
        <v>0</v>
      </c>
      <c r="W588" s="3">
        <f t="shared" ref="W588:X651" si="86">MAX(0,(P588-I588*0.2)*$T$5)+MAX(0,(P588-I588*0.3)*($U$5-$T$5))+MAX(0,(P588-I588*0.5)*($W$5-$V$5))+MAX(0,(P588-I588*0.8)*($X$5-$W$5))</f>
        <v>0</v>
      </c>
      <c r="X588" s="3">
        <f t="shared" si="86"/>
        <v>0</v>
      </c>
    </row>
    <row r="589" spans="1:24" x14ac:dyDescent="0.25">
      <c r="A589" s="35">
        <v>44798</v>
      </c>
      <c r="B589" s="36">
        <v>3</v>
      </c>
      <c r="C589" s="18" t="str">
        <f t="shared" si="80"/>
        <v>44798_3</v>
      </c>
      <c r="D589" s="20">
        <v>119.19778572396841</v>
      </c>
      <c r="E589" s="20">
        <v>265.50143022506001</v>
      </c>
      <c r="F589" s="20">
        <v>249.26266641207064</v>
      </c>
      <c r="G589" s="20">
        <v>189.98164324071877</v>
      </c>
      <c r="H589" s="20">
        <v>9.3336191297714532E-2</v>
      </c>
      <c r="I589" s="20">
        <v>0.81664624145656362</v>
      </c>
      <c r="J589" s="20">
        <v>0.2944499630716067</v>
      </c>
      <c r="K589" s="20">
        <v>-25.163357242135085</v>
      </c>
      <c r="L589" s="20">
        <v>-64.29823320354042</v>
      </c>
      <c r="M589" s="20">
        <v>-55.553797275922037</v>
      </c>
      <c r="N589" s="20">
        <v>-40.106441430382191</v>
      </c>
      <c r="O589" s="20">
        <v>-1.8735834908422944E-2</v>
      </c>
      <c r="P589" s="20">
        <v>-0.17204274568557404</v>
      </c>
      <c r="Q589" s="20">
        <v>-6.092545947836428E-2</v>
      </c>
      <c r="R589" s="3">
        <f t="shared" si="81"/>
        <v>0</v>
      </c>
      <c r="S589" s="3">
        <f t="shared" si="82"/>
        <v>0</v>
      </c>
      <c r="T589" s="3">
        <f t="shared" si="83"/>
        <v>0</v>
      </c>
      <c r="U589" s="3">
        <f t="shared" si="84"/>
        <v>0</v>
      </c>
      <c r="V589" s="3">
        <f t="shared" si="85"/>
        <v>0</v>
      </c>
      <c r="W589" s="3">
        <f t="shared" si="86"/>
        <v>0</v>
      </c>
      <c r="X589" s="3">
        <f t="shared" si="86"/>
        <v>0</v>
      </c>
    </row>
    <row r="590" spans="1:24" x14ac:dyDescent="0.25">
      <c r="A590" s="35">
        <v>44798</v>
      </c>
      <c r="B590" s="36">
        <v>4</v>
      </c>
      <c r="C590" s="18" t="str">
        <f t="shared" si="80"/>
        <v>44798_4</v>
      </c>
      <c r="D590" s="20">
        <v>115.07244289414758</v>
      </c>
      <c r="E590" s="20">
        <v>254.27214948990078</v>
      </c>
      <c r="F590" s="20">
        <v>236.74585510809388</v>
      </c>
      <c r="G590" s="20">
        <v>182.46243826883764</v>
      </c>
      <c r="H590" s="20">
        <v>9.0840552685895914E-2</v>
      </c>
      <c r="I590" s="20">
        <v>0.79333602844037232</v>
      </c>
      <c r="J590" s="20">
        <v>0.28715770449320821</v>
      </c>
      <c r="K590" s="20">
        <v>-25.555711247137289</v>
      </c>
      <c r="L590" s="20">
        <v>-65.316062324344557</v>
      </c>
      <c r="M590" s="20">
        <v>-56.171097637859233</v>
      </c>
      <c r="N590" s="20">
        <v>-40.412233362502946</v>
      </c>
      <c r="O590" s="20">
        <v>-2.0498425902042049E-2</v>
      </c>
      <c r="P590" s="20">
        <v>-0.18216456977897311</v>
      </c>
      <c r="Q590" s="20">
        <v>-6.6020359527728473E-2</v>
      </c>
      <c r="R590" s="3">
        <f t="shared" si="81"/>
        <v>0</v>
      </c>
      <c r="S590" s="3">
        <f t="shared" si="82"/>
        <v>0</v>
      </c>
      <c r="T590" s="3">
        <f t="shared" si="83"/>
        <v>0</v>
      </c>
      <c r="U590" s="3">
        <f t="shared" si="84"/>
        <v>0</v>
      </c>
      <c r="V590" s="3">
        <f t="shared" si="85"/>
        <v>0</v>
      </c>
      <c r="W590" s="3">
        <f t="shared" si="86"/>
        <v>0</v>
      </c>
      <c r="X590" s="3">
        <f t="shared" si="86"/>
        <v>0</v>
      </c>
    </row>
    <row r="591" spans="1:24" x14ac:dyDescent="0.25">
      <c r="A591" s="35">
        <v>44798</v>
      </c>
      <c r="B591" s="36">
        <v>5</v>
      </c>
      <c r="C591" s="18" t="str">
        <f t="shared" si="80"/>
        <v>44798_5</v>
      </c>
      <c r="D591" s="20">
        <v>113.57285573526651</v>
      </c>
      <c r="E591" s="20">
        <v>249.88956686481703</v>
      </c>
      <c r="F591" s="20">
        <v>231.40575382790806</v>
      </c>
      <c r="G591" s="20">
        <v>179.06983359012943</v>
      </c>
      <c r="H591" s="20">
        <v>9.1374900540109313E-2</v>
      </c>
      <c r="I591" s="20">
        <v>0.79353848379746861</v>
      </c>
      <c r="J591" s="20">
        <v>0.28793793708923299</v>
      </c>
      <c r="K591" s="20">
        <v>-25.529540298824294</v>
      </c>
      <c r="L591" s="20">
        <v>-65.575471522191009</v>
      </c>
      <c r="M591" s="20">
        <v>-56.58169020811264</v>
      </c>
      <c r="N591" s="20">
        <v>-40.524149463968357</v>
      </c>
      <c r="O591" s="20">
        <v>-1.9320912227803889E-2</v>
      </c>
      <c r="P591" s="20">
        <v>-0.17652325175895578</v>
      </c>
      <c r="Q591" s="20">
        <v>-6.2639062844221674E-2</v>
      </c>
      <c r="R591" s="3">
        <f t="shared" si="81"/>
        <v>0</v>
      </c>
      <c r="S591" s="3">
        <f t="shared" si="82"/>
        <v>0</v>
      </c>
      <c r="T591" s="3">
        <f t="shared" si="83"/>
        <v>0</v>
      </c>
      <c r="U591" s="3">
        <f t="shared" si="84"/>
        <v>0</v>
      </c>
      <c r="V591" s="3">
        <f t="shared" si="85"/>
        <v>0</v>
      </c>
      <c r="W591" s="3">
        <f t="shared" si="86"/>
        <v>0</v>
      </c>
      <c r="X591" s="3">
        <f t="shared" si="86"/>
        <v>0</v>
      </c>
    </row>
    <row r="592" spans="1:24" x14ac:dyDescent="0.25">
      <c r="A592" s="35">
        <v>44798</v>
      </c>
      <c r="B592" s="36">
        <v>6</v>
      </c>
      <c r="C592" s="18" t="str">
        <f t="shared" si="80"/>
        <v>44798_6</v>
      </c>
      <c r="D592" s="20">
        <v>119.20241078968236</v>
      </c>
      <c r="E592" s="20">
        <v>263.6434525654355</v>
      </c>
      <c r="F592" s="20">
        <v>244.63097280474383</v>
      </c>
      <c r="G592" s="20">
        <v>188.10137974758254</v>
      </c>
      <c r="H592" s="20">
        <v>9.4518273650063156E-2</v>
      </c>
      <c r="I592" s="20">
        <v>0.83361281830118861</v>
      </c>
      <c r="J592" s="20">
        <v>0.29789655389777181</v>
      </c>
      <c r="K592" s="20">
        <v>-25.766598740474059</v>
      </c>
      <c r="L592" s="20">
        <v>-66.009635352092388</v>
      </c>
      <c r="M592" s="20">
        <v>-57.651019283023672</v>
      </c>
      <c r="N592" s="20">
        <v>-40.858131585941727</v>
      </c>
      <c r="O592" s="20">
        <v>-2.1702540788236403E-2</v>
      </c>
      <c r="P592" s="20">
        <v>-0.18798051497116872</v>
      </c>
      <c r="Q592" s="20">
        <v>-6.9768203653502781E-2</v>
      </c>
      <c r="R592" s="3">
        <f t="shared" si="81"/>
        <v>0</v>
      </c>
      <c r="S592" s="3">
        <f t="shared" si="82"/>
        <v>0</v>
      </c>
      <c r="T592" s="3">
        <f t="shared" si="83"/>
        <v>0</v>
      </c>
      <c r="U592" s="3">
        <f t="shared" si="84"/>
        <v>0</v>
      </c>
      <c r="V592" s="3">
        <f t="shared" si="85"/>
        <v>0</v>
      </c>
      <c r="W592" s="3">
        <f t="shared" si="86"/>
        <v>0</v>
      </c>
      <c r="X592" s="3">
        <f t="shared" si="86"/>
        <v>0</v>
      </c>
    </row>
    <row r="593" spans="1:24" x14ac:dyDescent="0.25">
      <c r="A593" s="35">
        <v>44798</v>
      </c>
      <c r="B593" s="36">
        <v>7</v>
      </c>
      <c r="C593" s="18" t="str">
        <f t="shared" si="80"/>
        <v>44798_7</v>
      </c>
      <c r="D593" s="20">
        <v>147.97314691490149</v>
      </c>
      <c r="E593" s="20">
        <v>328.20983656387557</v>
      </c>
      <c r="F593" s="20">
        <v>308.41596138038659</v>
      </c>
      <c r="G593" s="20">
        <v>235.89702357251983</v>
      </c>
      <c r="H593" s="20">
        <v>0.10668306908770415</v>
      </c>
      <c r="I593" s="20">
        <v>0.97988036389437361</v>
      </c>
      <c r="J593" s="20">
        <v>0.33386553961614374</v>
      </c>
      <c r="K593" s="20">
        <v>-33.004627775117683</v>
      </c>
      <c r="L593" s="20">
        <v>-80.880983863861019</v>
      </c>
      <c r="M593" s="20">
        <v>-73.983750861476722</v>
      </c>
      <c r="N593" s="20">
        <v>-55.824886326189151</v>
      </c>
      <c r="O593" s="20">
        <v>-1.9933478272666307E-2</v>
      </c>
      <c r="P593" s="20">
        <v>-0.18464132296570376</v>
      </c>
      <c r="Q593" s="20">
        <v>-6.4810273901413598E-2</v>
      </c>
      <c r="R593" s="3">
        <f t="shared" si="81"/>
        <v>0</v>
      </c>
      <c r="S593" s="3">
        <f t="shared" si="82"/>
        <v>0</v>
      </c>
      <c r="T593" s="3">
        <f t="shared" si="83"/>
        <v>0</v>
      </c>
      <c r="U593" s="3">
        <f t="shared" si="84"/>
        <v>0</v>
      </c>
      <c r="V593" s="3">
        <f t="shared" si="85"/>
        <v>0</v>
      </c>
      <c r="W593" s="3">
        <f t="shared" si="86"/>
        <v>0</v>
      </c>
      <c r="X593" s="3">
        <f t="shared" si="86"/>
        <v>0</v>
      </c>
    </row>
    <row r="594" spans="1:24" x14ac:dyDescent="0.25">
      <c r="A594" s="35">
        <v>44798</v>
      </c>
      <c r="B594" s="36">
        <v>8</v>
      </c>
      <c r="C594" s="18" t="str">
        <f t="shared" si="80"/>
        <v>44798_8</v>
      </c>
      <c r="D594" s="20">
        <v>173.97456581509906</v>
      </c>
      <c r="E594" s="20">
        <v>386.70734198062678</v>
      </c>
      <c r="F594" s="20">
        <v>360.21261856360189</v>
      </c>
      <c r="G594" s="20">
        <v>279.38446229684183</v>
      </c>
      <c r="H594" s="20">
        <v>0.10720980481660598</v>
      </c>
      <c r="I594" s="20">
        <v>1.0705863681701162</v>
      </c>
      <c r="J594" s="20">
        <v>0.33655232353585179</v>
      </c>
      <c r="K594" s="20">
        <v>-33.552390832246381</v>
      </c>
      <c r="L594" s="20">
        <v>-79.840439607173423</v>
      </c>
      <c r="M594" s="20">
        <v>-76.842935353910875</v>
      </c>
      <c r="N594" s="20">
        <v>-58.91255661236697</v>
      </c>
      <c r="O594" s="20">
        <v>-1.7617186692885693E-2</v>
      </c>
      <c r="P594" s="20">
        <v>-0.14677686080854807</v>
      </c>
      <c r="Q594" s="20">
        <v>-5.8056862968945896E-2</v>
      </c>
      <c r="R594" s="3">
        <f t="shared" si="81"/>
        <v>0</v>
      </c>
      <c r="S594" s="3">
        <f t="shared" si="82"/>
        <v>0</v>
      </c>
      <c r="T594" s="3">
        <f t="shared" si="83"/>
        <v>0</v>
      </c>
      <c r="U594" s="3">
        <f t="shared" si="84"/>
        <v>0</v>
      </c>
      <c r="V594" s="3">
        <f t="shared" si="85"/>
        <v>0</v>
      </c>
      <c r="W594" s="3">
        <f t="shared" si="86"/>
        <v>0</v>
      </c>
      <c r="X594" s="3">
        <f t="shared" si="86"/>
        <v>0</v>
      </c>
    </row>
    <row r="595" spans="1:24" x14ac:dyDescent="0.25">
      <c r="A595" s="35">
        <v>44798</v>
      </c>
      <c r="B595" s="36">
        <v>9</v>
      </c>
      <c r="C595" s="18" t="str">
        <f t="shared" si="80"/>
        <v>44798_9</v>
      </c>
      <c r="D595" s="20">
        <v>188.50076033190447</v>
      </c>
      <c r="E595" s="20">
        <v>425.1539154223172</v>
      </c>
      <c r="F595" s="20">
        <v>391.70675421667801</v>
      </c>
      <c r="G595" s="20">
        <v>301.75850065729071</v>
      </c>
      <c r="H595" s="20">
        <v>0.13304027001019544</v>
      </c>
      <c r="I595" s="20">
        <v>1.269267830403378</v>
      </c>
      <c r="J595" s="20">
        <v>0.41205825960822307</v>
      </c>
      <c r="K595" s="20">
        <v>-26.820040119318922</v>
      </c>
      <c r="L595" s="20">
        <v>-60.782732510757413</v>
      </c>
      <c r="M595" s="20">
        <v>-59.692163476107162</v>
      </c>
      <c r="N595" s="20">
        <v>-48.459619856109704</v>
      </c>
      <c r="O595" s="20">
        <v>5.5863623934759316E-3</v>
      </c>
      <c r="P595" s="20">
        <v>1.681973020052634E-2</v>
      </c>
      <c r="Q595" s="20">
        <v>8.9315298443248727E-3</v>
      </c>
      <c r="R595" s="3">
        <f t="shared" si="81"/>
        <v>0</v>
      </c>
      <c r="S595" s="3">
        <f t="shared" si="82"/>
        <v>0</v>
      </c>
      <c r="T595" s="3">
        <f t="shared" si="83"/>
        <v>0</v>
      </c>
      <c r="U595" s="3">
        <f t="shared" si="84"/>
        <v>0</v>
      </c>
      <c r="V595" s="3">
        <f t="shared" si="85"/>
        <v>0</v>
      </c>
      <c r="W595" s="3">
        <f t="shared" si="86"/>
        <v>0</v>
      </c>
      <c r="X595" s="3">
        <f t="shared" si="86"/>
        <v>0</v>
      </c>
    </row>
    <row r="596" spans="1:24" x14ac:dyDescent="0.25">
      <c r="A596" s="35">
        <v>44798</v>
      </c>
      <c r="B596" s="36">
        <v>10</v>
      </c>
      <c r="C596" s="18" t="str">
        <f t="shared" si="80"/>
        <v>44798_10</v>
      </c>
      <c r="D596" s="20">
        <v>197.9963117516053</v>
      </c>
      <c r="E596" s="20">
        <v>449.90559965217341</v>
      </c>
      <c r="F596" s="20">
        <v>413.9634253469855</v>
      </c>
      <c r="G596" s="20">
        <v>317.14916409604206</v>
      </c>
      <c r="H596" s="20">
        <v>0.14471387019639428</v>
      </c>
      <c r="I596" s="20">
        <v>1.3671201463632996</v>
      </c>
      <c r="J596" s="20">
        <v>0.44626878705282824</v>
      </c>
      <c r="K596" s="20">
        <v>-23.44815832718632</v>
      </c>
      <c r="L596" s="20">
        <v>-49.46796854660316</v>
      </c>
      <c r="M596" s="20">
        <v>-51.427047950080244</v>
      </c>
      <c r="N596" s="20">
        <v>-42.291149258427389</v>
      </c>
      <c r="O596" s="20">
        <v>3.8098835866435733E-2</v>
      </c>
      <c r="P596" s="20">
        <v>0.20152728113187032</v>
      </c>
      <c r="Q596" s="20">
        <v>0.10332065115853724</v>
      </c>
      <c r="R596" s="3">
        <f t="shared" si="81"/>
        <v>0</v>
      </c>
      <c r="S596" s="3">
        <f t="shared" si="82"/>
        <v>0</v>
      </c>
      <c r="T596" s="3">
        <f t="shared" si="83"/>
        <v>0</v>
      </c>
      <c r="U596" s="3">
        <f t="shared" si="84"/>
        <v>0</v>
      </c>
      <c r="V596" s="3">
        <f t="shared" si="85"/>
        <v>7.108766402604598E-2</v>
      </c>
      <c r="W596" s="3">
        <f t="shared" si="86"/>
        <v>0</v>
      </c>
      <c r="X596" s="3">
        <f t="shared" si="86"/>
        <v>0.10921536305925139</v>
      </c>
    </row>
    <row r="597" spans="1:24" x14ac:dyDescent="0.25">
      <c r="A597" s="35">
        <v>44798</v>
      </c>
      <c r="B597" s="36">
        <v>11</v>
      </c>
      <c r="C597" s="18" t="str">
        <f t="shared" si="80"/>
        <v>44798_11</v>
      </c>
      <c r="D597" s="20">
        <v>199.52908802903463</v>
      </c>
      <c r="E597" s="20">
        <v>450.97330050031474</v>
      </c>
      <c r="F597" s="20">
        <v>414.86193323120614</v>
      </c>
      <c r="G597" s="20">
        <v>319.05014480872893</v>
      </c>
      <c r="H597" s="20">
        <v>0.13790273379539625</v>
      </c>
      <c r="I597" s="20">
        <v>1.3193583290885074</v>
      </c>
      <c r="J597" s="20">
        <v>0.42703619094871181</v>
      </c>
      <c r="K597" s="20">
        <v>-20.929271267992114</v>
      </c>
      <c r="L597" s="20">
        <v>-44.783325576139958</v>
      </c>
      <c r="M597" s="20">
        <v>-47.324419257018363</v>
      </c>
      <c r="N597" s="20">
        <v>-38.809940873846394</v>
      </c>
      <c r="O597" s="20">
        <v>4.7545823214767906E-2</v>
      </c>
      <c r="P597" s="20">
        <v>0.25020432539237764</v>
      </c>
      <c r="Q597" s="20">
        <v>0.13115541880191681</v>
      </c>
      <c r="R597" s="3">
        <f t="shared" si="81"/>
        <v>0</v>
      </c>
      <c r="S597" s="3">
        <f t="shared" si="82"/>
        <v>0</v>
      </c>
      <c r="T597" s="3">
        <f t="shared" si="83"/>
        <v>0</v>
      </c>
      <c r="U597" s="3">
        <f t="shared" si="84"/>
        <v>0</v>
      </c>
      <c r="V597" s="3">
        <f t="shared" si="85"/>
        <v>0.19339422552330909</v>
      </c>
      <c r="W597" s="3">
        <f t="shared" si="86"/>
        <v>0</v>
      </c>
      <c r="X597" s="3">
        <f t="shared" si="86"/>
        <v>0.37411386866447938</v>
      </c>
    </row>
    <row r="598" spans="1:24" x14ac:dyDescent="0.25">
      <c r="A598" s="35">
        <v>44798</v>
      </c>
      <c r="B598" s="36">
        <v>12</v>
      </c>
      <c r="C598" s="18" t="str">
        <f t="shared" si="80"/>
        <v>44798_12</v>
      </c>
      <c r="D598" s="20">
        <v>198.57943985987924</v>
      </c>
      <c r="E598" s="20">
        <v>446.00766417022498</v>
      </c>
      <c r="F598" s="20">
        <v>409.88060152163001</v>
      </c>
      <c r="G598" s="20">
        <v>316.35655636274197</v>
      </c>
      <c r="H598" s="20">
        <v>0.12492837803183428</v>
      </c>
      <c r="I598" s="20">
        <v>1.2439011224752512</v>
      </c>
      <c r="J598" s="20">
        <v>0.38955909515405701</v>
      </c>
      <c r="K598" s="20">
        <v>-18.635347421532039</v>
      </c>
      <c r="L598" s="20">
        <v>-40.768935563648313</v>
      </c>
      <c r="M598" s="20">
        <v>-43.924739439751129</v>
      </c>
      <c r="N598" s="20">
        <v>-35.999560913523645</v>
      </c>
      <c r="O598" s="20">
        <v>3.3290640805532817E-2</v>
      </c>
      <c r="P598" s="20">
        <v>0.20147513603380696</v>
      </c>
      <c r="Q598" s="20">
        <v>9.0362903709916439E-2</v>
      </c>
      <c r="R598" s="3">
        <f t="shared" si="81"/>
        <v>0</v>
      </c>
      <c r="S598" s="3">
        <f t="shared" si="82"/>
        <v>0</v>
      </c>
      <c r="T598" s="3">
        <f t="shared" si="83"/>
        <v>0</v>
      </c>
      <c r="U598" s="3">
        <f t="shared" si="84"/>
        <v>0</v>
      </c>
      <c r="V598" s="3">
        <f t="shared" si="85"/>
        <v>6.447974980632451E-2</v>
      </c>
      <c r="W598" s="3">
        <f t="shared" si="86"/>
        <v>0</v>
      </c>
      <c r="X598" s="3">
        <f t="shared" si="86"/>
        <v>9.6670221448571514E-2</v>
      </c>
    </row>
    <row r="599" spans="1:24" x14ac:dyDescent="0.25">
      <c r="A599" s="35">
        <v>44798</v>
      </c>
      <c r="B599" s="36">
        <v>13</v>
      </c>
      <c r="C599" s="18" t="str">
        <f t="shared" si="80"/>
        <v>44798_13</v>
      </c>
      <c r="D599" s="20">
        <v>198.09200050533298</v>
      </c>
      <c r="E599" s="20">
        <v>442.52989041636198</v>
      </c>
      <c r="F599" s="20">
        <v>408.26996313404499</v>
      </c>
      <c r="G599" s="20">
        <v>315.87647806603138</v>
      </c>
      <c r="H599" s="20">
        <v>0.12050226316793843</v>
      </c>
      <c r="I599" s="20">
        <v>1.194383770373622</v>
      </c>
      <c r="J599" s="20">
        <v>0.37691515030614864</v>
      </c>
      <c r="K599" s="20">
        <v>-18.444719820152528</v>
      </c>
      <c r="L599" s="20">
        <v>-40.920491547571679</v>
      </c>
      <c r="M599" s="20">
        <v>-43.239682706040654</v>
      </c>
      <c r="N599" s="20">
        <v>-35.152072863793194</v>
      </c>
      <c r="O599" s="20">
        <v>4.0921967650129426E-2</v>
      </c>
      <c r="P599" s="20">
        <v>0.22556276731435279</v>
      </c>
      <c r="Q599" s="20">
        <v>0.11226420635938443</v>
      </c>
      <c r="R599" s="3">
        <f t="shared" si="81"/>
        <v>0</v>
      </c>
      <c r="S599" s="3">
        <f t="shared" si="82"/>
        <v>0</v>
      </c>
      <c r="T599" s="3">
        <f t="shared" si="83"/>
        <v>0</v>
      </c>
      <c r="U599" s="3">
        <f t="shared" si="84"/>
        <v>0</v>
      </c>
      <c r="V599" s="3">
        <f t="shared" si="85"/>
        <v>0.16026057314606298</v>
      </c>
      <c r="W599" s="3">
        <f t="shared" si="86"/>
        <v>0</v>
      </c>
      <c r="X599" s="3">
        <f t="shared" si="86"/>
        <v>0.28634545277887308</v>
      </c>
    </row>
    <row r="600" spans="1:24" x14ac:dyDescent="0.25">
      <c r="A600" s="35">
        <v>44798</v>
      </c>
      <c r="B600" s="36">
        <v>14</v>
      </c>
      <c r="C600" s="18" t="str">
        <f t="shared" si="80"/>
        <v>44798_14</v>
      </c>
      <c r="D600" s="20">
        <v>195.44213049691461</v>
      </c>
      <c r="E600" s="20">
        <v>434.7536267361665</v>
      </c>
      <c r="F600" s="20">
        <v>401.38967817139587</v>
      </c>
      <c r="G600" s="20">
        <v>312.30550457344975</v>
      </c>
      <c r="H600" s="20">
        <v>0.11861578672043158</v>
      </c>
      <c r="I600" s="20">
        <v>1.1602334671747208</v>
      </c>
      <c r="J600" s="20">
        <v>0.37134753509126994</v>
      </c>
      <c r="K600" s="20">
        <v>-20.581244762720949</v>
      </c>
      <c r="L600" s="20">
        <v>-45.359543251924251</v>
      </c>
      <c r="M600" s="20">
        <v>-46.586905053131822</v>
      </c>
      <c r="N600" s="20">
        <v>-38.237734017276964</v>
      </c>
      <c r="O600" s="20">
        <v>2.8506110954018931E-2</v>
      </c>
      <c r="P600" s="20">
        <v>0.16789500535292906</v>
      </c>
      <c r="Q600" s="20">
        <v>7.629093459911486E-2</v>
      </c>
      <c r="R600" s="3">
        <f t="shared" si="81"/>
        <v>0</v>
      </c>
      <c r="S600" s="3">
        <f t="shared" si="82"/>
        <v>0</v>
      </c>
      <c r="T600" s="3">
        <f t="shared" si="83"/>
        <v>0</v>
      </c>
      <c r="U600" s="3">
        <f t="shared" si="84"/>
        <v>0</v>
      </c>
      <c r="V600" s="3">
        <f t="shared" si="85"/>
        <v>3.7134851827516815E-2</v>
      </c>
      <c r="W600" s="3">
        <f t="shared" si="86"/>
        <v>0</v>
      </c>
      <c r="X600" s="3">
        <f t="shared" si="86"/>
        <v>1.5694363737803762E-2</v>
      </c>
    </row>
    <row r="601" spans="1:24" x14ac:dyDescent="0.25">
      <c r="A601" s="35">
        <v>44798</v>
      </c>
      <c r="B601" s="36">
        <v>15</v>
      </c>
      <c r="C601" s="18" t="str">
        <f t="shared" si="80"/>
        <v>44798_15</v>
      </c>
      <c r="D601" s="20">
        <v>189.93620371652281</v>
      </c>
      <c r="E601" s="20">
        <v>428.24947894791546</v>
      </c>
      <c r="F601" s="20">
        <v>396.80226602631654</v>
      </c>
      <c r="G601" s="20">
        <v>303.91873552178572</v>
      </c>
      <c r="H601" s="20">
        <v>0.12073116043263059</v>
      </c>
      <c r="I601" s="20">
        <v>1.1681613553006414</v>
      </c>
      <c r="J601" s="20">
        <v>0.37683586497449612</v>
      </c>
      <c r="K601" s="20">
        <v>-20.274186233128383</v>
      </c>
      <c r="L601" s="20">
        <v>-42.586689141455146</v>
      </c>
      <c r="M601" s="20">
        <v>-43.417766055401977</v>
      </c>
      <c r="N601" s="20">
        <v>-37.94141773584078</v>
      </c>
      <c r="O601" s="20">
        <v>2.830599376659855E-2</v>
      </c>
      <c r="P601" s="20">
        <v>0.17746513059435362</v>
      </c>
      <c r="Q601" s="20">
        <v>7.5636439556509935E-2</v>
      </c>
      <c r="R601" s="3">
        <f t="shared" si="81"/>
        <v>0</v>
      </c>
      <c r="S601" s="3">
        <f t="shared" si="82"/>
        <v>0</v>
      </c>
      <c r="T601" s="3">
        <f t="shared" si="83"/>
        <v>0</v>
      </c>
      <c r="U601" s="3">
        <f t="shared" si="84"/>
        <v>0</v>
      </c>
      <c r="V601" s="3">
        <f t="shared" si="85"/>
        <v>3.2296389684082348E-2</v>
      </c>
      <c r="W601" s="3">
        <f t="shared" si="86"/>
        <v>0</v>
      </c>
      <c r="X601" s="3">
        <f t="shared" si="86"/>
        <v>2.0905855843455254E-3</v>
      </c>
    </row>
    <row r="602" spans="1:24" x14ac:dyDescent="0.25">
      <c r="A602" s="35">
        <v>44798</v>
      </c>
      <c r="B602" s="36">
        <v>16</v>
      </c>
      <c r="C602" s="18" t="str">
        <f t="shared" si="80"/>
        <v>44798_16</v>
      </c>
      <c r="D602" s="20">
        <v>183.61883450612197</v>
      </c>
      <c r="E602" s="20">
        <v>417.23246263886676</v>
      </c>
      <c r="F602" s="20">
        <v>385.78337103103007</v>
      </c>
      <c r="G602" s="20">
        <v>293.9562104019343</v>
      </c>
      <c r="H602" s="20">
        <v>0.1262871062024723</v>
      </c>
      <c r="I602" s="20">
        <v>1.1919038060057117</v>
      </c>
      <c r="J602" s="20">
        <v>0.39319598217955537</v>
      </c>
      <c r="K602" s="20">
        <v>-20.140090793709298</v>
      </c>
      <c r="L602" s="20">
        <v>-40.230857867545893</v>
      </c>
      <c r="M602" s="20">
        <v>-41.03835403904575</v>
      </c>
      <c r="N602" s="20">
        <v>-37.215973516174351</v>
      </c>
      <c r="O602" s="20">
        <v>3.535264924432157E-2</v>
      </c>
      <c r="P602" s="20">
        <v>0.21867055380079492</v>
      </c>
      <c r="Q602" s="20">
        <v>9.6066526583615058E-2</v>
      </c>
      <c r="R602" s="3">
        <f t="shared" si="81"/>
        <v>0</v>
      </c>
      <c r="S602" s="3">
        <f t="shared" si="82"/>
        <v>0</v>
      </c>
      <c r="T602" s="3">
        <f t="shared" si="83"/>
        <v>0</v>
      </c>
      <c r="U602" s="3">
        <f t="shared" si="84"/>
        <v>0</v>
      </c>
      <c r="V602" s="3">
        <f t="shared" si="85"/>
        <v>7.8379350221713689E-2</v>
      </c>
      <c r="W602" s="3">
        <f t="shared" si="86"/>
        <v>0</v>
      </c>
      <c r="X602" s="3">
        <f t="shared" si="86"/>
        <v>0.1353057912667737</v>
      </c>
    </row>
    <row r="603" spans="1:24" x14ac:dyDescent="0.25">
      <c r="A603" s="35">
        <v>44798</v>
      </c>
      <c r="B603" s="36">
        <v>17</v>
      </c>
      <c r="C603" s="18" t="str">
        <f t="shared" si="80"/>
        <v>44798_17</v>
      </c>
      <c r="D603" s="20">
        <v>179.18436989369519</v>
      </c>
      <c r="E603" s="20">
        <v>408.55718263497357</v>
      </c>
      <c r="F603" s="20">
        <v>378.25192555223214</v>
      </c>
      <c r="G603" s="20">
        <v>287.25793231580263</v>
      </c>
      <c r="H603" s="20">
        <v>0.11429024205452032</v>
      </c>
      <c r="I603" s="20">
        <v>1.1209643332380514</v>
      </c>
      <c r="J603" s="20">
        <v>0.35850921027678573</v>
      </c>
      <c r="K603" s="20">
        <v>-21.92802465271755</v>
      </c>
      <c r="L603" s="20">
        <v>-44.420086496335706</v>
      </c>
      <c r="M603" s="20">
        <v>-43.810434999760361</v>
      </c>
      <c r="N603" s="20">
        <v>-39.560941414668413</v>
      </c>
      <c r="O603" s="20">
        <v>2.4624239442291376E-2</v>
      </c>
      <c r="P603" s="20">
        <v>0.15983799281979402</v>
      </c>
      <c r="Q603" s="20">
        <v>6.5347303612368179E-2</v>
      </c>
      <c r="R603" s="3">
        <f t="shared" si="81"/>
        <v>0</v>
      </c>
      <c r="S603" s="3">
        <f t="shared" si="82"/>
        <v>0</v>
      </c>
      <c r="T603" s="3">
        <f t="shared" si="83"/>
        <v>0</v>
      </c>
      <c r="U603" s="3">
        <f t="shared" si="84"/>
        <v>0</v>
      </c>
      <c r="V603" s="3">
        <f t="shared" si="85"/>
        <v>1.3712707167691072E-2</v>
      </c>
      <c r="W603" s="3">
        <f t="shared" si="86"/>
        <v>0</v>
      </c>
      <c r="X603" s="3">
        <f t="shared" si="86"/>
        <v>0</v>
      </c>
    </row>
    <row r="604" spans="1:24" x14ac:dyDescent="0.25">
      <c r="A604" s="35">
        <v>44798</v>
      </c>
      <c r="B604" s="36">
        <v>18</v>
      </c>
      <c r="C604" s="18" t="str">
        <f t="shared" si="80"/>
        <v>44798_18</v>
      </c>
      <c r="D604" s="20">
        <v>173.69435653940624</v>
      </c>
      <c r="E604" s="20">
        <v>393.61493790946395</v>
      </c>
      <c r="F604" s="20">
        <v>367.74649639173253</v>
      </c>
      <c r="G604" s="20">
        <v>280.14620457688227</v>
      </c>
      <c r="H604" s="20">
        <v>0.10648043947408102</v>
      </c>
      <c r="I604" s="20">
        <v>0.99239395333987412</v>
      </c>
      <c r="J604" s="20">
        <v>0.33715887776711756</v>
      </c>
      <c r="K604" s="20">
        <v>-26.617533300385837</v>
      </c>
      <c r="L604" s="20">
        <v>-56.469303993186109</v>
      </c>
      <c r="M604" s="20">
        <v>-52.881014984938233</v>
      </c>
      <c r="N604" s="20">
        <v>-45.795679967252163</v>
      </c>
      <c r="O604" s="20">
        <v>8.2745166242025863E-3</v>
      </c>
      <c r="P604" s="20">
        <v>2.375588354696238E-2</v>
      </c>
      <c r="Q604" s="20">
        <v>1.8162848158669739E-2</v>
      </c>
      <c r="R604" s="3">
        <f t="shared" si="81"/>
        <v>0</v>
      </c>
      <c r="S604" s="3">
        <f t="shared" si="82"/>
        <v>0</v>
      </c>
      <c r="T604" s="3">
        <f t="shared" si="83"/>
        <v>0</v>
      </c>
      <c r="U604" s="3">
        <f t="shared" si="84"/>
        <v>0</v>
      </c>
      <c r="V604" s="3">
        <f t="shared" si="85"/>
        <v>0</v>
      </c>
      <c r="W604" s="3">
        <f t="shared" si="86"/>
        <v>0</v>
      </c>
      <c r="X604" s="3">
        <f t="shared" si="86"/>
        <v>0</v>
      </c>
    </row>
    <row r="605" spans="1:24" x14ac:dyDescent="0.25">
      <c r="A605" s="35">
        <v>44798</v>
      </c>
      <c r="B605" s="36">
        <v>19</v>
      </c>
      <c r="C605" s="18" t="str">
        <f t="shared" si="80"/>
        <v>44798_19</v>
      </c>
      <c r="D605" s="20">
        <v>188.44268268383104</v>
      </c>
      <c r="E605" s="20">
        <v>423.22482961357906</v>
      </c>
      <c r="F605" s="20">
        <v>401.97369941566774</v>
      </c>
      <c r="G605" s="20">
        <v>306.75052461043271</v>
      </c>
      <c r="H605" s="20">
        <v>0.11824654103685739</v>
      </c>
      <c r="I605" s="20">
        <v>1.0710253380892174</v>
      </c>
      <c r="J605" s="20">
        <v>0.37255214667400843</v>
      </c>
      <c r="K605" s="20">
        <v>-31.415674015193872</v>
      </c>
      <c r="L605" s="20">
        <v>-68.616216158033211</v>
      </c>
      <c r="M605" s="20">
        <v>-62.936690459114885</v>
      </c>
      <c r="N605" s="20">
        <v>-52.601265053314279</v>
      </c>
      <c r="O605" s="20">
        <v>-1.2056264860162666E-2</v>
      </c>
      <c r="P605" s="20">
        <v>-0.10922151649207958</v>
      </c>
      <c r="Q605" s="20">
        <v>-4.117585309278067E-2</v>
      </c>
      <c r="R605" s="3">
        <f t="shared" si="81"/>
        <v>0</v>
      </c>
      <c r="S605" s="3">
        <f t="shared" si="82"/>
        <v>0</v>
      </c>
      <c r="T605" s="3">
        <f t="shared" si="83"/>
        <v>0</v>
      </c>
      <c r="U605" s="3">
        <f t="shared" si="84"/>
        <v>0</v>
      </c>
      <c r="V605" s="3">
        <f t="shared" si="85"/>
        <v>0</v>
      </c>
      <c r="W605" s="3">
        <f t="shared" si="86"/>
        <v>0</v>
      </c>
      <c r="X605" s="3">
        <f t="shared" si="86"/>
        <v>0</v>
      </c>
    </row>
    <row r="606" spans="1:24" x14ac:dyDescent="0.25">
      <c r="A606" s="35">
        <v>44798</v>
      </c>
      <c r="B606" s="36">
        <v>20</v>
      </c>
      <c r="C606" s="18" t="str">
        <f t="shared" si="80"/>
        <v>44798_20</v>
      </c>
      <c r="D606" s="20">
        <v>206.33796214464977</v>
      </c>
      <c r="E606" s="20">
        <v>468.75467043675826</v>
      </c>
      <c r="F606" s="20">
        <v>453.06192328106334</v>
      </c>
      <c r="G606" s="20">
        <v>340.6232356946158</v>
      </c>
      <c r="H606" s="20">
        <v>0.13762025569600522</v>
      </c>
      <c r="I606" s="20">
        <v>1.2437185288413273</v>
      </c>
      <c r="J606" s="20">
        <v>0.42895196895757348</v>
      </c>
      <c r="K606" s="20">
        <v>-33.718919299846725</v>
      </c>
      <c r="L606" s="20">
        <v>-72.786357529872134</v>
      </c>
      <c r="M606" s="20">
        <v>-64.523137779401679</v>
      </c>
      <c r="N606" s="20">
        <v>-55.308844667433533</v>
      </c>
      <c r="O606" s="20">
        <v>-1.3088419466743158E-2</v>
      </c>
      <c r="P606" s="20">
        <v>-0.12804907967607124</v>
      </c>
      <c r="Q606" s="20">
        <v>-4.4412097274235299E-2</v>
      </c>
      <c r="R606" s="3">
        <f t="shared" si="81"/>
        <v>0</v>
      </c>
      <c r="S606" s="3">
        <f t="shared" si="82"/>
        <v>0</v>
      </c>
      <c r="T606" s="3">
        <f t="shared" si="83"/>
        <v>0</v>
      </c>
      <c r="U606" s="3">
        <f t="shared" si="84"/>
        <v>0</v>
      </c>
      <c r="V606" s="3">
        <f t="shared" si="85"/>
        <v>0</v>
      </c>
      <c r="W606" s="3">
        <f t="shared" si="86"/>
        <v>0</v>
      </c>
      <c r="X606" s="3">
        <f t="shared" si="86"/>
        <v>0</v>
      </c>
    </row>
    <row r="607" spans="1:24" x14ac:dyDescent="0.25">
      <c r="A607" s="35">
        <v>44798</v>
      </c>
      <c r="B607" s="36">
        <v>21</v>
      </c>
      <c r="C607" s="18" t="str">
        <f t="shared" si="80"/>
        <v>44798_21</v>
      </c>
      <c r="D607" s="20">
        <v>204.45488313585548</v>
      </c>
      <c r="E607" s="20">
        <v>470.44187956225221</v>
      </c>
      <c r="F607" s="20">
        <v>458.07948435180538</v>
      </c>
      <c r="G607" s="20">
        <v>340.66569931342951</v>
      </c>
      <c r="H607" s="20">
        <v>0.13431234607876996</v>
      </c>
      <c r="I607" s="20">
        <v>1.2482398344495258</v>
      </c>
      <c r="J607" s="20">
        <v>0.4195250571709212</v>
      </c>
      <c r="K607" s="20">
        <v>-34.707210584576551</v>
      </c>
      <c r="L607" s="20">
        <v>-74.20125634449451</v>
      </c>
      <c r="M607" s="20">
        <v>-66.062808414001424</v>
      </c>
      <c r="N607" s="20">
        <v>-56.913703669627168</v>
      </c>
      <c r="O607" s="20">
        <v>-1.6940746088774956E-2</v>
      </c>
      <c r="P607" s="20">
        <v>-0.14202194716050279</v>
      </c>
      <c r="Q607" s="20">
        <v>-5.5470475835122518E-2</v>
      </c>
      <c r="R607" s="3">
        <f t="shared" si="81"/>
        <v>0</v>
      </c>
      <c r="S607" s="3">
        <f t="shared" si="82"/>
        <v>0</v>
      </c>
      <c r="T607" s="3">
        <f t="shared" si="83"/>
        <v>0</v>
      </c>
      <c r="U607" s="3">
        <f t="shared" si="84"/>
        <v>0</v>
      </c>
      <c r="V607" s="3">
        <f t="shared" si="85"/>
        <v>0</v>
      </c>
      <c r="W607" s="3">
        <f t="shared" si="86"/>
        <v>0</v>
      </c>
      <c r="X607" s="3">
        <f t="shared" si="86"/>
        <v>0</v>
      </c>
    </row>
    <row r="608" spans="1:24" x14ac:dyDescent="0.25">
      <c r="A608" s="35">
        <v>44798</v>
      </c>
      <c r="B608" s="36">
        <v>22</v>
      </c>
      <c r="C608" s="18" t="str">
        <f t="shared" si="80"/>
        <v>44798_22</v>
      </c>
      <c r="D608" s="20">
        <v>196.74187287635743</v>
      </c>
      <c r="E608" s="20">
        <v>457.22068900677061</v>
      </c>
      <c r="F608" s="20">
        <v>446.24487073588506</v>
      </c>
      <c r="G608" s="20">
        <v>329.62006129600627</v>
      </c>
      <c r="H608" s="20">
        <v>0.1336196328485314</v>
      </c>
      <c r="I608" s="20">
        <v>1.2271080396713552</v>
      </c>
      <c r="J608" s="20">
        <v>0.4169560680951257</v>
      </c>
      <c r="K608" s="20">
        <v>-34.565712960728405</v>
      </c>
      <c r="L608" s="20">
        <v>-74.379117291861888</v>
      </c>
      <c r="M608" s="20">
        <v>-68.320236830994091</v>
      </c>
      <c r="N608" s="20">
        <v>-57.42958536581218</v>
      </c>
      <c r="O608" s="20">
        <v>-1.6154599100991145E-2</v>
      </c>
      <c r="P608" s="20">
        <v>-0.14865688344409894</v>
      </c>
      <c r="Q608" s="20">
        <v>-5.332227450510818E-2</v>
      </c>
      <c r="R608" s="3">
        <f t="shared" si="81"/>
        <v>0</v>
      </c>
      <c r="S608" s="3">
        <f t="shared" si="82"/>
        <v>0</v>
      </c>
      <c r="T608" s="3">
        <f t="shared" si="83"/>
        <v>0</v>
      </c>
      <c r="U608" s="3">
        <f t="shared" si="84"/>
        <v>0</v>
      </c>
      <c r="V608" s="3">
        <f t="shared" si="85"/>
        <v>0</v>
      </c>
      <c r="W608" s="3">
        <f t="shared" si="86"/>
        <v>0</v>
      </c>
      <c r="X608" s="3">
        <f t="shared" si="86"/>
        <v>0</v>
      </c>
    </row>
    <row r="609" spans="1:24" x14ac:dyDescent="0.25">
      <c r="A609" s="35">
        <v>44798</v>
      </c>
      <c r="B609" s="36">
        <v>23</v>
      </c>
      <c r="C609" s="18" t="str">
        <f t="shared" si="80"/>
        <v>44798_23</v>
      </c>
      <c r="D609" s="20">
        <v>181.65612628019372</v>
      </c>
      <c r="E609" s="20">
        <v>425.68711728980878</v>
      </c>
      <c r="F609" s="20">
        <v>416.43239167829722</v>
      </c>
      <c r="G609" s="20">
        <v>305.27476346894713</v>
      </c>
      <c r="H609" s="20">
        <v>0.1273475588586542</v>
      </c>
      <c r="I609" s="20">
        <v>1.1592057734961299</v>
      </c>
      <c r="J609" s="20">
        <v>0.39853787283115649</v>
      </c>
      <c r="K609" s="20">
        <v>-37.694744369761125</v>
      </c>
      <c r="L609" s="20">
        <v>-80.845277141011735</v>
      </c>
      <c r="M609" s="20">
        <v>-73.766629825303028</v>
      </c>
      <c r="N609" s="20">
        <v>-62.4115468607339</v>
      </c>
      <c r="O609" s="20">
        <v>-1.3144656086203039E-2</v>
      </c>
      <c r="P609" s="20">
        <v>-0.14349119806280775</v>
      </c>
      <c r="Q609" s="20">
        <v>-4.4687403002687517E-2</v>
      </c>
      <c r="R609" s="3">
        <f t="shared" si="81"/>
        <v>0</v>
      </c>
      <c r="S609" s="3">
        <f t="shared" si="82"/>
        <v>0</v>
      </c>
      <c r="T609" s="3">
        <f t="shared" si="83"/>
        <v>0</v>
      </c>
      <c r="U609" s="3">
        <f t="shared" si="84"/>
        <v>0</v>
      </c>
      <c r="V609" s="3">
        <f t="shared" si="85"/>
        <v>0</v>
      </c>
      <c r="W609" s="3">
        <f t="shared" si="86"/>
        <v>0</v>
      </c>
      <c r="X609" s="3">
        <f t="shared" si="86"/>
        <v>0</v>
      </c>
    </row>
    <row r="610" spans="1:24" x14ac:dyDescent="0.25">
      <c r="A610" s="35">
        <v>44798</v>
      </c>
      <c r="B610" s="36">
        <v>24</v>
      </c>
      <c r="C610" s="18" t="str">
        <f t="shared" si="80"/>
        <v>44798_24</v>
      </c>
      <c r="D610" s="20">
        <v>160.35848244895442</v>
      </c>
      <c r="E610" s="20">
        <v>375.59050311193698</v>
      </c>
      <c r="F610" s="20">
        <v>365.53301144475967</v>
      </c>
      <c r="G610" s="20">
        <v>268.52069302119128</v>
      </c>
      <c r="H610" s="20">
        <v>0.11651335811143393</v>
      </c>
      <c r="I610" s="20">
        <v>1.0640654263341296</v>
      </c>
      <c r="J610" s="20">
        <v>0.36556068338917419</v>
      </c>
      <c r="K610" s="20">
        <v>-31.036472888038279</v>
      </c>
      <c r="L610" s="20">
        <v>-72.65541281146551</v>
      </c>
      <c r="M610" s="20">
        <v>-65.813652048788015</v>
      </c>
      <c r="N610" s="20">
        <v>-53.579708131496432</v>
      </c>
      <c r="O610" s="20">
        <v>-1.5122402716139998E-2</v>
      </c>
      <c r="P610" s="20">
        <v>-0.14249124924785761</v>
      </c>
      <c r="Q610" s="20">
        <v>-5.0207224580900427E-2</v>
      </c>
      <c r="R610" s="3">
        <f t="shared" si="81"/>
        <v>0</v>
      </c>
      <c r="S610" s="3">
        <f t="shared" si="82"/>
        <v>0</v>
      </c>
      <c r="T610" s="3">
        <f t="shared" si="83"/>
        <v>0</v>
      </c>
      <c r="U610" s="3">
        <f t="shared" si="84"/>
        <v>0</v>
      </c>
      <c r="V610" s="3">
        <f t="shared" si="85"/>
        <v>0</v>
      </c>
      <c r="W610" s="3">
        <f t="shared" si="86"/>
        <v>0</v>
      </c>
      <c r="X610" s="3">
        <f t="shared" si="86"/>
        <v>0</v>
      </c>
    </row>
    <row r="611" spans="1:24" x14ac:dyDescent="0.25">
      <c r="A611" s="35">
        <v>44799</v>
      </c>
      <c r="B611" s="36">
        <v>1</v>
      </c>
      <c r="C611" s="18" t="str">
        <f t="shared" si="80"/>
        <v>44799_1</v>
      </c>
      <c r="D611" s="20">
        <v>139.69623125970298</v>
      </c>
      <c r="E611" s="20">
        <v>323.28287903633793</v>
      </c>
      <c r="F611" s="20">
        <v>310.45257133667366</v>
      </c>
      <c r="G611" s="20">
        <v>230.03557719930373</v>
      </c>
      <c r="H611" s="20">
        <v>0.10613206570834793</v>
      </c>
      <c r="I611" s="20">
        <v>0.9442389099025551</v>
      </c>
      <c r="J611" s="20">
        <v>0.33345235627343833</v>
      </c>
      <c r="K611" s="20">
        <v>-27.196468643641506</v>
      </c>
      <c r="L611" s="20">
        <v>-67.052935941217726</v>
      </c>
      <c r="M611" s="20">
        <v>-61.04517524863563</v>
      </c>
      <c r="N611" s="20">
        <v>-47.517012348452141</v>
      </c>
      <c r="O611" s="20">
        <v>-1.6388867996837763E-2</v>
      </c>
      <c r="P611" s="20">
        <v>-0.1551929113137348</v>
      </c>
      <c r="Q611" s="20">
        <v>-5.3821765885401843E-2</v>
      </c>
      <c r="R611" s="3">
        <f t="shared" si="81"/>
        <v>0</v>
      </c>
      <c r="S611" s="3">
        <f t="shared" si="82"/>
        <v>0</v>
      </c>
      <c r="T611" s="3">
        <f t="shared" si="83"/>
        <v>0</v>
      </c>
      <c r="U611" s="3">
        <f t="shared" si="84"/>
        <v>0</v>
      </c>
      <c r="V611" s="3">
        <f t="shared" si="85"/>
        <v>0</v>
      </c>
      <c r="W611" s="3">
        <f t="shared" si="86"/>
        <v>0</v>
      </c>
      <c r="X611" s="3">
        <f t="shared" si="86"/>
        <v>0</v>
      </c>
    </row>
    <row r="612" spans="1:24" x14ac:dyDescent="0.25">
      <c r="A612" s="35">
        <v>44799</v>
      </c>
      <c r="B612" s="36">
        <v>2</v>
      </c>
      <c r="C612" s="18" t="str">
        <f t="shared" si="80"/>
        <v>44799_2</v>
      </c>
      <c r="D612" s="20">
        <v>124.31510846127577</v>
      </c>
      <c r="E612" s="20">
        <v>283.58181381949822</v>
      </c>
      <c r="F612" s="20">
        <v>267.95402456410477</v>
      </c>
      <c r="G612" s="20">
        <v>201.4954554465626</v>
      </c>
      <c r="H612" s="20">
        <v>9.9118198678591035E-2</v>
      </c>
      <c r="I612" s="20">
        <v>0.86487234606280139</v>
      </c>
      <c r="J612" s="20">
        <v>0.31203150411791969</v>
      </c>
      <c r="K612" s="20">
        <v>-28.034194344279818</v>
      </c>
      <c r="L612" s="20">
        <v>-68.944676664180449</v>
      </c>
      <c r="M612" s="20">
        <v>-63.49164729677517</v>
      </c>
      <c r="N612" s="20">
        <v>-48.899080178754303</v>
      </c>
      <c r="O612" s="20">
        <v>-1.7001060647780779E-2</v>
      </c>
      <c r="P612" s="20">
        <v>-0.15808839739878899</v>
      </c>
      <c r="Q612" s="20">
        <v>-5.5526790203367364E-2</v>
      </c>
      <c r="R612" s="3">
        <f t="shared" si="81"/>
        <v>0</v>
      </c>
      <c r="S612" s="3">
        <f t="shared" si="82"/>
        <v>0</v>
      </c>
      <c r="T612" s="3">
        <f t="shared" si="83"/>
        <v>0</v>
      </c>
      <c r="U612" s="3">
        <f t="shared" si="84"/>
        <v>0</v>
      </c>
      <c r="V612" s="3">
        <f t="shared" si="85"/>
        <v>0</v>
      </c>
      <c r="W612" s="3">
        <f t="shared" si="86"/>
        <v>0</v>
      </c>
      <c r="X612" s="3">
        <f t="shared" si="86"/>
        <v>0</v>
      </c>
    </row>
    <row r="613" spans="1:24" x14ac:dyDescent="0.25">
      <c r="A613" s="35">
        <v>44799</v>
      </c>
      <c r="B613" s="36">
        <v>3</v>
      </c>
      <c r="C613" s="18" t="str">
        <f t="shared" si="80"/>
        <v>44799_3</v>
      </c>
      <c r="D613" s="20">
        <v>114.90082444429815</v>
      </c>
      <c r="E613" s="20">
        <v>258.52583782032008</v>
      </c>
      <c r="F613" s="20">
        <v>242.05016665808273</v>
      </c>
      <c r="G613" s="20">
        <v>184.12826921149755</v>
      </c>
      <c r="H613" s="20">
        <v>9.5204604099566423E-2</v>
      </c>
      <c r="I613" s="20">
        <v>0.81043445989805107</v>
      </c>
      <c r="J613" s="20">
        <v>0.30026959060034653</v>
      </c>
      <c r="K613" s="20">
        <v>-25.644522025654116</v>
      </c>
      <c r="L613" s="20">
        <v>-66.642143955970027</v>
      </c>
      <c r="M613" s="20">
        <v>-61.013097997738562</v>
      </c>
      <c r="N613" s="20">
        <v>-44.683364109275502</v>
      </c>
      <c r="O613" s="20">
        <v>-1.6307128405551981E-2</v>
      </c>
      <c r="P613" s="20">
        <v>-0.1559184514366489</v>
      </c>
      <c r="Q613" s="20">
        <v>-5.3403112217869531E-2</v>
      </c>
      <c r="R613" s="3">
        <f t="shared" si="81"/>
        <v>0</v>
      </c>
      <c r="S613" s="3">
        <f t="shared" si="82"/>
        <v>0</v>
      </c>
      <c r="T613" s="3">
        <f t="shared" si="83"/>
        <v>0</v>
      </c>
      <c r="U613" s="3">
        <f t="shared" si="84"/>
        <v>0</v>
      </c>
      <c r="V613" s="3">
        <f t="shared" si="85"/>
        <v>0</v>
      </c>
      <c r="W613" s="3">
        <f t="shared" si="86"/>
        <v>0</v>
      </c>
      <c r="X613" s="3">
        <f t="shared" si="86"/>
        <v>0</v>
      </c>
    </row>
    <row r="614" spans="1:24" x14ac:dyDescent="0.25">
      <c r="A614" s="35">
        <v>44799</v>
      </c>
      <c r="B614" s="36">
        <v>4</v>
      </c>
      <c r="C614" s="18" t="str">
        <f t="shared" si="80"/>
        <v>44799_4</v>
      </c>
      <c r="D614" s="20">
        <v>110.6157454013079</v>
      </c>
      <c r="E614" s="20">
        <v>247.48969192641593</v>
      </c>
      <c r="F614" s="20">
        <v>230.5685623610967</v>
      </c>
      <c r="G614" s="20">
        <v>176.3773332059281</v>
      </c>
      <c r="H614" s="20">
        <v>9.3357960462399844E-2</v>
      </c>
      <c r="I614" s="20">
        <v>0.79017571797322017</v>
      </c>
      <c r="J614" s="20">
        <v>0.29448188050364033</v>
      </c>
      <c r="K614" s="20">
        <v>-24.059586899168579</v>
      </c>
      <c r="L614" s="20">
        <v>-65.074458258090559</v>
      </c>
      <c r="M614" s="20">
        <v>-59.042757010317025</v>
      </c>
      <c r="N614" s="20">
        <v>-41.717946880120934</v>
      </c>
      <c r="O614" s="20">
        <v>-1.6302680643500798E-2</v>
      </c>
      <c r="P614" s="20">
        <v>-0.15991023392524681</v>
      </c>
      <c r="Q614" s="20">
        <v>-5.3403877907778841E-2</v>
      </c>
      <c r="R614" s="3">
        <f t="shared" si="81"/>
        <v>0</v>
      </c>
      <c r="S614" s="3">
        <f t="shared" si="82"/>
        <v>0</v>
      </c>
      <c r="T614" s="3">
        <f t="shared" si="83"/>
        <v>0</v>
      </c>
      <c r="U614" s="3">
        <f t="shared" si="84"/>
        <v>0</v>
      </c>
      <c r="V614" s="3">
        <f t="shared" si="85"/>
        <v>0</v>
      </c>
      <c r="W614" s="3">
        <f t="shared" si="86"/>
        <v>0</v>
      </c>
      <c r="X614" s="3">
        <f t="shared" si="86"/>
        <v>0</v>
      </c>
    </row>
    <row r="615" spans="1:24" x14ac:dyDescent="0.25">
      <c r="A615" s="35">
        <v>44799</v>
      </c>
      <c r="B615" s="36">
        <v>5</v>
      </c>
      <c r="C615" s="18" t="str">
        <f t="shared" si="80"/>
        <v>44799_5</v>
      </c>
      <c r="D615" s="20">
        <v>108.799899927882</v>
      </c>
      <c r="E615" s="20">
        <v>243.34252163021947</v>
      </c>
      <c r="F615" s="20">
        <v>225.33935633983194</v>
      </c>
      <c r="G615" s="20">
        <v>173.04626773500991</v>
      </c>
      <c r="H615" s="20">
        <v>9.7777217774755953E-2</v>
      </c>
      <c r="I615" s="20">
        <v>0.80075114707363337</v>
      </c>
      <c r="J615" s="20">
        <v>0.3074275494534599</v>
      </c>
      <c r="K615" s="20">
        <v>-24.395127105610332</v>
      </c>
      <c r="L615" s="20">
        <v>-65.496171551481027</v>
      </c>
      <c r="M615" s="20">
        <v>-59.834151413595379</v>
      </c>
      <c r="N615" s="20">
        <v>-42.10762689434798</v>
      </c>
      <c r="O615" s="20">
        <v>-1.7339068047205863E-2</v>
      </c>
      <c r="P615" s="20">
        <v>-0.16537723373338004</v>
      </c>
      <c r="Q615" s="20">
        <v>-5.6483396410726E-2</v>
      </c>
      <c r="R615" s="3">
        <f t="shared" si="81"/>
        <v>0</v>
      </c>
      <c r="S615" s="3">
        <f t="shared" si="82"/>
        <v>0</v>
      </c>
      <c r="T615" s="3">
        <f t="shared" si="83"/>
        <v>0</v>
      </c>
      <c r="U615" s="3">
        <f t="shared" si="84"/>
        <v>0</v>
      </c>
      <c r="V615" s="3">
        <f t="shared" si="85"/>
        <v>0</v>
      </c>
      <c r="W615" s="3">
        <f t="shared" si="86"/>
        <v>0</v>
      </c>
      <c r="X615" s="3">
        <f t="shared" si="86"/>
        <v>0</v>
      </c>
    </row>
    <row r="616" spans="1:24" x14ac:dyDescent="0.25">
      <c r="A616" s="35">
        <v>44799</v>
      </c>
      <c r="B616" s="36">
        <v>6</v>
      </c>
      <c r="C616" s="18" t="str">
        <f t="shared" si="80"/>
        <v>44799_6</v>
      </c>
      <c r="D616" s="20">
        <v>113.63668753506971</v>
      </c>
      <c r="E616" s="20">
        <v>255.68824614010188</v>
      </c>
      <c r="F616" s="20">
        <v>237.4091825060602</v>
      </c>
      <c r="G616" s="20">
        <v>181.17193126003431</v>
      </c>
      <c r="H616" s="20">
        <v>0.10042739968573</v>
      </c>
      <c r="I616" s="20">
        <v>0.83715822258225181</v>
      </c>
      <c r="J616" s="20">
        <v>0.31553425668092316</v>
      </c>
      <c r="K616" s="20">
        <v>-24.050327742222315</v>
      </c>
      <c r="L616" s="20">
        <v>-65.091348225715521</v>
      </c>
      <c r="M616" s="20">
        <v>-59.684942795615669</v>
      </c>
      <c r="N616" s="20">
        <v>-41.497486895512885</v>
      </c>
      <c r="O616" s="20">
        <v>-1.5321594150593299E-2</v>
      </c>
      <c r="P616" s="20">
        <v>-0.15746367219377341</v>
      </c>
      <c r="Q616" s="20">
        <v>-5.0708677621995914E-2</v>
      </c>
      <c r="R616" s="3">
        <f t="shared" si="81"/>
        <v>0</v>
      </c>
      <c r="S616" s="3">
        <f t="shared" si="82"/>
        <v>0</v>
      </c>
      <c r="T616" s="3">
        <f t="shared" si="83"/>
        <v>0</v>
      </c>
      <c r="U616" s="3">
        <f t="shared" si="84"/>
        <v>0</v>
      </c>
      <c r="V616" s="3">
        <f t="shared" si="85"/>
        <v>0</v>
      </c>
      <c r="W616" s="3">
        <f t="shared" si="86"/>
        <v>0</v>
      </c>
      <c r="X616" s="3">
        <f t="shared" si="86"/>
        <v>0</v>
      </c>
    </row>
    <row r="617" spans="1:24" x14ac:dyDescent="0.25">
      <c r="A617" s="35">
        <v>44799</v>
      </c>
      <c r="B617" s="36">
        <v>7</v>
      </c>
      <c r="C617" s="18" t="str">
        <f t="shared" si="80"/>
        <v>44799_7</v>
      </c>
      <c r="D617" s="20">
        <v>139.36735536273807</v>
      </c>
      <c r="E617" s="20">
        <v>312.41212367797402</v>
      </c>
      <c r="F617" s="20">
        <v>293.12586148229866</v>
      </c>
      <c r="G617" s="20">
        <v>223.8423963676546</v>
      </c>
      <c r="H617" s="20">
        <v>0.10670464535709982</v>
      </c>
      <c r="I617" s="20">
        <v>0.9445226427232648</v>
      </c>
      <c r="J617" s="20">
        <v>0.33437923729789276</v>
      </c>
      <c r="K617" s="20">
        <v>-36.629604771786042</v>
      </c>
      <c r="L617" s="20">
        <v>-84.718563750868</v>
      </c>
      <c r="M617" s="20">
        <v>-77.619197223897913</v>
      </c>
      <c r="N617" s="20">
        <v>-60.277647826588932</v>
      </c>
      <c r="O617" s="20">
        <v>-1.7687478151507546E-2</v>
      </c>
      <c r="P617" s="20">
        <v>-0.17216205098613643</v>
      </c>
      <c r="Q617" s="20">
        <v>-5.7774170089782445E-2</v>
      </c>
      <c r="R617" s="3">
        <f t="shared" si="81"/>
        <v>0</v>
      </c>
      <c r="S617" s="3">
        <f t="shared" si="82"/>
        <v>0</v>
      </c>
      <c r="T617" s="3">
        <f t="shared" si="83"/>
        <v>0</v>
      </c>
      <c r="U617" s="3">
        <f t="shared" si="84"/>
        <v>0</v>
      </c>
      <c r="V617" s="3">
        <f t="shared" si="85"/>
        <v>0</v>
      </c>
      <c r="W617" s="3">
        <f t="shared" si="86"/>
        <v>0</v>
      </c>
      <c r="X617" s="3">
        <f t="shared" si="86"/>
        <v>0</v>
      </c>
    </row>
    <row r="618" spans="1:24" x14ac:dyDescent="0.25">
      <c r="A618" s="35">
        <v>44799</v>
      </c>
      <c r="B618" s="36">
        <v>8</v>
      </c>
      <c r="C618" s="18" t="str">
        <f t="shared" si="80"/>
        <v>44799_8</v>
      </c>
      <c r="D618" s="20">
        <v>163.66548564739369</v>
      </c>
      <c r="E618" s="20">
        <v>366.97551852854411</v>
      </c>
      <c r="F618" s="20">
        <v>341.92281943878947</v>
      </c>
      <c r="G618" s="20">
        <v>264.00174025570573</v>
      </c>
      <c r="H618" s="20">
        <v>0.103914160069669</v>
      </c>
      <c r="I618" s="20">
        <v>1.0194528836932917</v>
      </c>
      <c r="J618" s="20">
        <v>0.32819860221851221</v>
      </c>
      <c r="K618" s="20">
        <v>-38.003924379142177</v>
      </c>
      <c r="L618" s="20">
        <v>-84.663749808006671</v>
      </c>
      <c r="M618" s="20">
        <v>-79.257840452910926</v>
      </c>
      <c r="N618" s="20">
        <v>-63.137096888630438</v>
      </c>
      <c r="O618" s="20">
        <v>-1.5968005404965749E-2</v>
      </c>
      <c r="P618" s="20">
        <v>-0.1374314616044123</v>
      </c>
      <c r="Q618" s="20">
        <v>-5.2727228067201481E-2</v>
      </c>
      <c r="R618" s="3">
        <f t="shared" si="81"/>
        <v>0</v>
      </c>
      <c r="S618" s="3">
        <f t="shared" si="82"/>
        <v>0</v>
      </c>
      <c r="T618" s="3">
        <f t="shared" si="83"/>
        <v>0</v>
      </c>
      <c r="U618" s="3">
        <f t="shared" si="84"/>
        <v>0</v>
      </c>
      <c r="V618" s="3">
        <f t="shared" si="85"/>
        <v>0</v>
      </c>
      <c r="W618" s="3">
        <f t="shared" si="86"/>
        <v>0</v>
      </c>
      <c r="X618" s="3">
        <f t="shared" si="86"/>
        <v>0</v>
      </c>
    </row>
    <row r="619" spans="1:24" x14ac:dyDescent="0.25">
      <c r="A619" s="35">
        <v>44799</v>
      </c>
      <c r="B619" s="36">
        <v>9</v>
      </c>
      <c r="C619" s="18" t="str">
        <f t="shared" si="80"/>
        <v>44799_9</v>
      </c>
      <c r="D619" s="20">
        <v>178.97972679540544</v>
      </c>
      <c r="E619" s="20">
        <v>406.56026735481527</v>
      </c>
      <c r="F619" s="20">
        <v>376.10524895224307</v>
      </c>
      <c r="G619" s="20">
        <v>288.37501463393733</v>
      </c>
      <c r="H619" s="20">
        <v>0.1248795604251208</v>
      </c>
      <c r="I619" s="20">
        <v>1.2085000275411353</v>
      </c>
      <c r="J619" s="20">
        <v>0.39056990697843863</v>
      </c>
      <c r="K619" s="20">
        <v>-31.114092510821401</v>
      </c>
      <c r="L619" s="20">
        <v>-64.624916243067659</v>
      </c>
      <c r="M619" s="20">
        <v>-61.643416143446288</v>
      </c>
      <c r="N619" s="20">
        <v>-52.376910919990415</v>
      </c>
      <c r="O619" s="20">
        <v>6.745852875660169E-4</v>
      </c>
      <c r="P619" s="20">
        <v>1.7950500596068065E-4</v>
      </c>
      <c r="Q619" s="20">
        <v>-4.7648514274924759E-3</v>
      </c>
      <c r="R619" s="3">
        <f t="shared" si="81"/>
        <v>0</v>
      </c>
      <c r="S619" s="3">
        <f t="shared" si="82"/>
        <v>0</v>
      </c>
      <c r="T619" s="3">
        <f t="shared" si="83"/>
        <v>0</v>
      </c>
      <c r="U619" s="3">
        <f t="shared" si="84"/>
        <v>0</v>
      </c>
      <c r="V619" s="3">
        <f t="shared" si="85"/>
        <v>0</v>
      </c>
      <c r="W619" s="3">
        <f t="shared" si="86"/>
        <v>0</v>
      </c>
      <c r="X619" s="3">
        <f t="shared" si="86"/>
        <v>0</v>
      </c>
    </row>
    <row r="620" spans="1:24" x14ac:dyDescent="0.25">
      <c r="A620" s="35">
        <v>44799</v>
      </c>
      <c r="B620" s="36">
        <v>10</v>
      </c>
      <c r="C620" s="18" t="str">
        <f t="shared" si="80"/>
        <v>44799_10</v>
      </c>
      <c r="D620" s="20">
        <v>192.08544991362803</v>
      </c>
      <c r="E620" s="20">
        <v>439.04185136501934</v>
      </c>
      <c r="F620" s="20">
        <v>406.7140515591089</v>
      </c>
      <c r="G620" s="20">
        <v>310.53605502935102</v>
      </c>
      <c r="H620" s="20">
        <v>0.13579075395019347</v>
      </c>
      <c r="I620" s="20">
        <v>1.3238246759820955</v>
      </c>
      <c r="J620" s="20">
        <v>0.42231039935957121</v>
      </c>
      <c r="K620" s="20">
        <v>-27.031329190537729</v>
      </c>
      <c r="L620" s="20">
        <v>-52.909417009002389</v>
      </c>
      <c r="M620" s="20">
        <v>-51.102177517176244</v>
      </c>
      <c r="N620" s="20">
        <v>-45.672222159223381</v>
      </c>
      <c r="O620" s="20">
        <v>1.4106732092329703E-2</v>
      </c>
      <c r="P620" s="20">
        <v>0.10043120480871101</v>
      </c>
      <c r="Q620" s="20">
        <v>3.4248461083917964E-2</v>
      </c>
      <c r="R620" s="3">
        <f t="shared" si="81"/>
        <v>0</v>
      </c>
      <c r="S620" s="3">
        <f t="shared" si="82"/>
        <v>0</v>
      </c>
      <c r="T620" s="3">
        <f t="shared" si="83"/>
        <v>0</v>
      </c>
      <c r="U620" s="3">
        <f t="shared" si="84"/>
        <v>0</v>
      </c>
      <c r="V620" s="3">
        <f t="shared" si="85"/>
        <v>0</v>
      </c>
      <c r="W620" s="3">
        <f t="shared" si="86"/>
        <v>0</v>
      </c>
      <c r="X620" s="3">
        <f t="shared" si="86"/>
        <v>0</v>
      </c>
    </row>
    <row r="621" spans="1:24" x14ac:dyDescent="0.25">
      <c r="A621" s="35">
        <v>44799</v>
      </c>
      <c r="B621" s="36">
        <v>11</v>
      </c>
      <c r="C621" s="18" t="str">
        <f t="shared" si="80"/>
        <v>44799_11</v>
      </c>
      <c r="D621" s="20">
        <v>201.76248133169278</v>
      </c>
      <c r="E621" s="20">
        <v>456.10833463888224</v>
      </c>
      <c r="F621" s="20">
        <v>422.52057447704584</v>
      </c>
      <c r="G621" s="20">
        <v>324.58600865910091</v>
      </c>
      <c r="H621" s="20">
        <v>0.13122538998008842</v>
      </c>
      <c r="I621" s="20">
        <v>1.311575597044687</v>
      </c>
      <c r="J621" s="20">
        <v>0.41077687203165159</v>
      </c>
      <c r="K621" s="20">
        <v>-23.241460340851283</v>
      </c>
      <c r="L621" s="20">
        <v>-45.762846353519066</v>
      </c>
      <c r="M621" s="20">
        <v>-45.318642805546382</v>
      </c>
      <c r="N621" s="20">
        <v>-40.554577925552564</v>
      </c>
      <c r="O621" s="20">
        <v>1.5427836725575829E-2</v>
      </c>
      <c r="P621" s="20">
        <v>0.11628519851016486</v>
      </c>
      <c r="Q621" s="20">
        <v>3.890796851655122E-2</v>
      </c>
      <c r="R621" s="3">
        <f t="shared" si="81"/>
        <v>0</v>
      </c>
      <c r="S621" s="3">
        <f t="shared" si="82"/>
        <v>0</v>
      </c>
      <c r="T621" s="3">
        <f t="shared" si="83"/>
        <v>0</v>
      </c>
      <c r="U621" s="3">
        <f t="shared" si="84"/>
        <v>0</v>
      </c>
      <c r="V621" s="3">
        <f t="shared" si="85"/>
        <v>0</v>
      </c>
      <c r="W621" s="3">
        <f t="shared" si="86"/>
        <v>0</v>
      </c>
      <c r="X621" s="3">
        <f t="shared" si="86"/>
        <v>0</v>
      </c>
    </row>
    <row r="622" spans="1:24" x14ac:dyDescent="0.25">
      <c r="A622" s="35">
        <v>44799</v>
      </c>
      <c r="B622" s="36">
        <v>12</v>
      </c>
      <c r="C622" s="18" t="str">
        <f t="shared" si="80"/>
        <v>44799_12</v>
      </c>
      <c r="D622" s="20">
        <v>207.62013483883865</v>
      </c>
      <c r="E622" s="20">
        <v>465.07553380015361</v>
      </c>
      <c r="F622" s="20">
        <v>431.1473907823829</v>
      </c>
      <c r="G622" s="20">
        <v>332.84895797274766</v>
      </c>
      <c r="H622" s="20">
        <v>0.14303777684545885</v>
      </c>
      <c r="I622" s="20">
        <v>1.3808015934687545</v>
      </c>
      <c r="J622" s="20">
        <v>0.44961845727785765</v>
      </c>
      <c r="K622" s="20">
        <v>-21.354605945029981</v>
      </c>
      <c r="L622" s="20">
        <v>-43.396541448461797</v>
      </c>
      <c r="M622" s="20">
        <v>-45.373509420183069</v>
      </c>
      <c r="N622" s="20">
        <v>-38.099130787051209</v>
      </c>
      <c r="O622" s="20">
        <v>3.0425611290747542E-2</v>
      </c>
      <c r="P622" s="20">
        <v>0.18619305807090356</v>
      </c>
      <c r="Q622" s="20">
        <v>8.5970447250881168E-2</v>
      </c>
      <c r="R622" s="3">
        <f t="shared" si="81"/>
        <v>0</v>
      </c>
      <c r="S622" s="3">
        <f t="shared" si="82"/>
        <v>0</v>
      </c>
      <c r="T622" s="3">
        <f t="shared" si="83"/>
        <v>0</v>
      </c>
      <c r="U622" s="3">
        <f t="shared" si="84"/>
        <v>0</v>
      </c>
      <c r="V622" s="3">
        <f t="shared" si="85"/>
        <v>1.4115386175735411E-2</v>
      </c>
      <c r="W622" s="3">
        <f t="shared" si="86"/>
        <v>0</v>
      </c>
      <c r="X622" s="3">
        <f t="shared" si="86"/>
        <v>0</v>
      </c>
    </row>
    <row r="623" spans="1:24" x14ac:dyDescent="0.25">
      <c r="A623" s="35">
        <v>44799</v>
      </c>
      <c r="B623" s="36">
        <v>13</v>
      </c>
      <c r="C623" s="18" t="str">
        <f t="shared" si="80"/>
        <v>44799_13</v>
      </c>
      <c r="D623" s="20">
        <v>211.40421628153933</v>
      </c>
      <c r="E623" s="20">
        <v>468.95886237358343</v>
      </c>
      <c r="F623" s="20">
        <v>435.78671073509224</v>
      </c>
      <c r="G623" s="20">
        <v>338.82554752492729</v>
      </c>
      <c r="H623" s="20">
        <v>0.13617196931849662</v>
      </c>
      <c r="I623" s="20">
        <v>1.3327757373311151</v>
      </c>
      <c r="J623" s="20">
        <v>0.42291833250748689</v>
      </c>
      <c r="K623" s="20">
        <v>-20.049734821458255</v>
      </c>
      <c r="L623" s="20">
        <v>-42.386842612121725</v>
      </c>
      <c r="M623" s="20">
        <v>-43.100345865986853</v>
      </c>
      <c r="N623" s="20">
        <v>-35.889905477835121</v>
      </c>
      <c r="O623" s="20">
        <v>2.1730551475400928E-2</v>
      </c>
      <c r="P623" s="20">
        <v>0.14164774833596372</v>
      </c>
      <c r="Q623" s="20">
        <v>5.6634664168464612E-2</v>
      </c>
      <c r="R623" s="3">
        <f t="shared" si="81"/>
        <v>0</v>
      </c>
      <c r="S623" s="3">
        <f t="shared" si="82"/>
        <v>0</v>
      </c>
      <c r="T623" s="3">
        <f t="shared" si="83"/>
        <v>0</v>
      </c>
      <c r="U623" s="3">
        <f t="shared" si="84"/>
        <v>0</v>
      </c>
      <c r="V623" s="3">
        <f t="shared" si="85"/>
        <v>0</v>
      </c>
      <c r="W623" s="3">
        <f t="shared" si="86"/>
        <v>0</v>
      </c>
      <c r="X623" s="3">
        <f t="shared" si="86"/>
        <v>0</v>
      </c>
    </row>
    <row r="624" spans="1:24" x14ac:dyDescent="0.25">
      <c r="A624" s="35">
        <v>44799</v>
      </c>
      <c r="B624" s="36">
        <v>14</v>
      </c>
      <c r="C624" s="18" t="str">
        <f t="shared" si="80"/>
        <v>44799_14</v>
      </c>
      <c r="D624" s="20">
        <v>206.65031501171825</v>
      </c>
      <c r="E624" s="20">
        <v>457.84533190609665</v>
      </c>
      <c r="F624" s="20">
        <v>427.73734266894621</v>
      </c>
      <c r="G624" s="20">
        <v>332.83610111114814</v>
      </c>
      <c r="H624" s="20">
        <v>0.12130662496146488</v>
      </c>
      <c r="I624" s="20">
        <v>1.2101827055197591</v>
      </c>
      <c r="J624" s="20">
        <v>0.3791408529500761</v>
      </c>
      <c r="K624" s="20">
        <v>-19.910234749948764</v>
      </c>
      <c r="L624" s="20">
        <v>-45.452392790131576</v>
      </c>
      <c r="M624" s="20">
        <v>-43.706043727366144</v>
      </c>
      <c r="N624" s="20">
        <v>-36.597716455448442</v>
      </c>
      <c r="O624" s="20">
        <v>1.7524299288209057E-2</v>
      </c>
      <c r="P624" s="20">
        <v>0.10381277185809773</v>
      </c>
      <c r="Q624" s="20">
        <v>4.4283325478422397E-2</v>
      </c>
      <c r="R624" s="3">
        <f t="shared" si="81"/>
        <v>0</v>
      </c>
      <c r="S624" s="3">
        <f t="shared" si="82"/>
        <v>0</v>
      </c>
      <c r="T624" s="3">
        <f t="shared" si="83"/>
        <v>0</v>
      </c>
      <c r="U624" s="3">
        <f t="shared" si="84"/>
        <v>0</v>
      </c>
      <c r="V624" s="3">
        <f t="shared" si="85"/>
        <v>0</v>
      </c>
      <c r="W624" s="3">
        <f t="shared" si="86"/>
        <v>0</v>
      </c>
      <c r="X624" s="3">
        <f t="shared" si="86"/>
        <v>0</v>
      </c>
    </row>
    <row r="625" spans="1:24" x14ac:dyDescent="0.25">
      <c r="A625" s="35">
        <v>44799</v>
      </c>
      <c r="B625" s="36">
        <v>15</v>
      </c>
      <c r="C625" s="18" t="str">
        <f t="shared" si="80"/>
        <v>44799_15</v>
      </c>
      <c r="D625" s="20">
        <v>201.44961619625153</v>
      </c>
      <c r="E625" s="20">
        <v>455.35475137881326</v>
      </c>
      <c r="F625" s="20">
        <v>427.66052011116869</v>
      </c>
      <c r="G625" s="20">
        <v>326.40844497026353</v>
      </c>
      <c r="H625" s="20">
        <v>0.12084545734658539</v>
      </c>
      <c r="I625" s="20">
        <v>1.2257652883548829</v>
      </c>
      <c r="J625" s="20">
        <v>0.37753375471490952</v>
      </c>
      <c r="K625" s="20">
        <v>-20.466594117219262</v>
      </c>
      <c r="L625" s="20">
        <v>-43.077790675953878</v>
      </c>
      <c r="M625" s="20">
        <v>-41.498573756925545</v>
      </c>
      <c r="N625" s="20">
        <v>-36.624752330827093</v>
      </c>
      <c r="O625" s="20">
        <v>1.1366618005043355E-2</v>
      </c>
      <c r="P625" s="20">
        <v>9.2850711798074859E-2</v>
      </c>
      <c r="Q625" s="20">
        <v>2.6291265213170968E-2</v>
      </c>
      <c r="R625" s="3">
        <f t="shared" si="81"/>
        <v>0</v>
      </c>
      <c r="S625" s="3">
        <f t="shared" si="82"/>
        <v>0</v>
      </c>
      <c r="T625" s="3">
        <f t="shared" si="83"/>
        <v>0</v>
      </c>
      <c r="U625" s="3">
        <f t="shared" si="84"/>
        <v>0</v>
      </c>
      <c r="V625" s="3">
        <f t="shared" si="85"/>
        <v>0</v>
      </c>
      <c r="W625" s="3">
        <f t="shared" si="86"/>
        <v>0</v>
      </c>
      <c r="X625" s="3">
        <f t="shared" si="86"/>
        <v>0</v>
      </c>
    </row>
    <row r="626" spans="1:24" x14ac:dyDescent="0.25">
      <c r="A626" s="35">
        <v>44799</v>
      </c>
      <c r="B626" s="36">
        <v>16</v>
      </c>
      <c r="C626" s="18" t="str">
        <f t="shared" si="80"/>
        <v>44799_16</v>
      </c>
      <c r="D626" s="20">
        <v>196.77212161713146</v>
      </c>
      <c r="E626" s="20">
        <v>448.64591537699391</v>
      </c>
      <c r="F626" s="20">
        <v>421.88609037250092</v>
      </c>
      <c r="G626" s="20">
        <v>320.31511077942366</v>
      </c>
      <c r="H626" s="20">
        <v>0.10982436632927026</v>
      </c>
      <c r="I626" s="20">
        <v>1.1678373274507574</v>
      </c>
      <c r="J626" s="20">
        <v>0.34641266636613005</v>
      </c>
      <c r="K626" s="20">
        <v>-22.901029751648995</v>
      </c>
      <c r="L626" s="20">
        <v>-46.668000815627828</v>
      </c>
      <c r="M626" s="20">
        <v>-44.062286020619396</v>
      </c>
      <c r="N626" s="20">
        <v>-39.567098803525816</v>
      </c>
      <c r="O626" s="20">
        <v>4.3838675132571309E-3</v>
      </c>
      <c r="P626" s="20">
        <v>5.8294950114153449E-2</v>
      </c>
      <c r="Q626" s="20">
        <v>6.40356383769238E-3</v>
      </c>
      <c r="R626" s="3">
        <f t="shared" si="81"/>
        <v>0</v>
      </c>
      <c r="S626" s="3">
        <f t="shared" si="82"/>
        <v>0</v>
      </c>
      <c r="T626" s="3">
        <f t="shared" si="83"/>
        <v>0</v>
      </c>
      <c r="U626" s="3">
        <f t="shared" si="84"/>
        <v>0</v>
      </c>
      <c r="V626" s="3">
        <f t="shared" si="85"/>
        <v>0</v>
      </c>
      <c r="W626" s="3">
        <f t="shared" si="86"/>
        <v>0</v>
      </c>
      <c r="X626" s="3">
        <f t="shared" si="86"/>
        <v>0</v>
      </c>
    </row>
    <row r="627" spans="1:24" x14ac:dyDescent="0.25">
      <c r="A627" s="35">
        <v>44799</v>
      </c>
      <c r="B627" s="36">
        <v>17</v>
      </c>
      <c r="C627" s="18" t="str">
        <f t="shared" si="80"/>
        <v>44799_17</v>
      </c>
      <c r="D627" s="20">
        <v>191.88546179597409</v>
      </c>
      <c r="E627" s="20">
        <v>436.96018167697372</v>
      </c>
      <c r="F627" s="20">
        <v>412.83412189516747</v>
      </c>
      <c r="G627" s="20">
        <v>313.04631086026063</v>
      </c>
      <c r="H627" s="20">
        <v>0.10441373980988622</v>
      </c>
      <c r="I627" s="20">
        <v>1.1044600923810699</v>
      </c>
      <c r="J627" s="20">
        <v>0.33111310983095404</v>
      </c>
      <c r="K627" s="20">
        <v>-24.635561979962624</v>
      </c>
      <c r="L627" s="20">
        <v>-54.167179843035242</v>
      </c>
      <c r="M627" s="20">
        <v>-50.906643163535016</v>
      </c>
      <c r="N627" s="20">
        <v>-43.186141127308517</v>
      </c>
      <c r="O627" s="20">
        <v>-7.4029813333135429E-3</v>
      </c>
      <c r="P627" s="20">
        <v>-1.419831235193322E-2</v>
      </c>
      <c r="Q627" s="20">
        <v>-2.7774873951402219E-2</v>
      </c>
      <c r="R627" s="3">
        <f t="shared" si="81"/>
        <v>0</v>
      </c>
      <c r="S627" s="3">
        <f t="shared" si="82"/>
        <v>0</v>
      </c>
      <c r="T627" s="3">
        <f t="shared" si="83"/>
        <v>0</v>
      </c>
      <c r="U627" s="3">
        <f t="shared" si="84"/>
        <v>0</v>
      </c>
      <c r="V627" s="3">
        <f t="shared" si="85"/>
        <v>0</v>
      </c>
      <c r="W627" s="3">
        <f t="shared" si="86"/>
        <v>0</v>
      </c>
      <c r="X627" s="3">
        <f t="shared" si="86"/>
        <v>0</v>
      </c>
    </row>
    <row r="628" spans="1:24" x14ac:dyDescent="0.25">
      <c r="A628" s="35">
        <v>44799</v>
      </c>
      <c r="B628" s="36">
        <v>18</v>
      </c>
      <c r="C628" s="18" t="str">
        <f t="shared" si="80"/>
        <v>44799_18</v>
      </c>
      <c r="D628" s="20">
        <v>187.66670639697708</v>
      </c>
      <c r="E628" s="20">
        <v>428.50211682963544</v>
      </c>
      <c r="F628" s="20">
        <v>409.31829312970115</v>
      </c>
      <c r="G628" s="20">
        <v>310.23455591380798</v>
      </c>
      <c r="H628" s="20">
        <v>0.10108267077801826</v>
      </c>
      <c r="I628" s="20">
        <v>1.0215135381870428</v>
      </c>
      <c r="J628" s="20">
        <v>0.32266370434557357</v>
      </c>
      <c r="K628" s="20">
        <v>-26.852454418185992</v>
      </c>
      <c r="L628" s="20">
        <v>-63.477772255419772</v>
      </c>
      <c r="M628" s="20">
        <v>-60.072698184029285</v>
      </c>
      <c r="N628" s="20">
        <v>-47.618492100367945</v>
      </c>
      <c r="O628" s="20">
        <v>-1.1156091903614338E-2</v>
      </c>
      <c r="P628" s="20">
        <v>-7.4025386220546899E-2</v>
      </c>
      <c r="Q628" s="20">
        <v>-3.4257518727146087E-2</v>
      </c>
      <c r="R628" s="3">
        <f t="shared" si="81"/>
        <v>0</v>
      </c>
      <c r="S628" s="3">
        <f t="shared" si="82"/>
        <v>0</v>
      </c>
      <c r="T628" s="3">
        <f t="shared" si="83"/>
        <v>0</v>
      </c>
      <c r="U628" s="3">
        <f t="shared" si="84"/>
        <v>0</v>
      </c>
      <c r="V628" s="3">
        <f t="shared" si="85"/>
        <v>0</v>
      </c>
      <c r="W628" s="3">
        <f t="shared" si="86"/>
        <v>0</v>
      </c>
      <c r="X628" s="3">
        <f t="shared" si="86"/>
        <v>0</v>
      </c>
    </row>
    <row r="629" spans="1:24" x14ac:dyDescent="0.25">
      <c r="A629" s="35">
        <v>44799</v>
      </c>
      <c r="B629" s="36">
        <v>19</v>
      </c>
      <c r="C629" s="18" t="str">
        <f t="shared" si="80"/>
        <v>44799_19</v>
      </c>
      <c r="D629" s="20">
        <v>203.32900091020443</v>
      </c>
      <c r="E629" s="20">
        <v>459.48770818802456</v>
      </c>
      <c r="F629" s="20">
        <v>442.96579084888833</v>
      </c>
      <c r="G629" s="20">
        <v>337.07872766035831</v>
      </c>
      <c r="H629" s="20">
        <v>0.12255218816077124</v>
      </c>
      <c r="I629" s="20">
        <v>1.1462066959415154</v>
      </c>
      <c r="J629" s="20">
        <v>0.38555981344406021</v>
      </c>
      <c r="K629" s="20">
        <v>-29.799270095183378</v>
      </c>
      <c r="L629" s="20">
        <v>-71.324554027246649</v>
      </c>
      <c r="M629" s="20">
        <v>-65.351880577842778</v>
      </c>
      <c r="N629" s="20">
        <v>-51.660243719236988</v>
      </c>
      <c r="O629" s="20">
        <v>-1.6712507772034604E-2</v>
      </c>
      <c r="P629" s="20">
        <v>-0.13983882238561682</v>
      </c>
      <c r="Q629" s="20">
        <v>-5.5405659510528699E-2</v>
      </c>
      <c r="R629" s="3">
        <f t="shared" si="81"/>
        <v>0</v>
      </c>
      <c r="S629" s="3">
        <f t="shared" si="82"/>
        <v>0</v>
      </c>
      <c r="T629" s="3">
        <f t="shared" si="83"/>
        <v>0</v>
      </c>
      <c r="U629" s="3">
        <f t="shared" si="84"/>
        <v>0</v>
      </c>
      <c r="V629" s="3">
        <f t="shared" si="85"/>
        <v>0</v>
      </c>
      <c r="W629" s="3">
        <f t="shared" si="86"/>
        <v>0</v>
      </c>
      <c r="X629" s="3">
        <f t="shared" si="86"/>
        <v>0</v>
      </c>
    </row>
    <row r="630" spans="1:24" x14ac:dyDescent="0.25">
      <c r="A630" s="35">
        <v>44799</v>
      </c>
      <c r="B630" s="36">
        <v>20</v>
      </c>
      <c r="C630" s="18" t="str">
        <f t="shared" si="80"/>
        <v>44799_20</v>
      </c>
      <c r="D630" s="20">
        <v>212.46494986844456</v>
      </c>
      <c r="E630" s="20">
        <v>484.23183589441794</v>
      </c>
      <c r="F630" s="20">
        <v>471.59736438562078</v>
      </c>
      <c r="G630" s="20">
        <v>353.85144444186625</v>
      </c>
      <c r="H630" s="20">
        <v>0.14429476235144287</v>
      </c>
      <c r="I630" s="20">
        <v>1.3019553923165195</v>
      </c>
      <c r="J630" s="20">
        <v>0.44955951829085156</v>
      </c>
      <c r="K630" s="20">
        <v>-31.810439477710819</v>
      </c>
      <c r="L630" s="20">
        <v>-74.738986104693822</v>
      </c>
      <c r="M630" s="20">
        <v>-66.900562647950338</v>
      </c>
      <c r="N630" s="20">
        <v>-54.30575728996746</v>
      </c>
      <c r="O630" s="20">
        <v>-1.6806408187620546E-2</v>
      </c>
      <c r="P630" s="20">
        <v>-0.15008352565459271</v>
      </c>
      <c r="Q630" s="20">
        <v>-5.5680918764708917E-2</v>
      </c>
      <c r="R630" s="3">
        <f t="shared" si="81"/>
        <v>0</v>
      </c>
      <c r="S630" s="3">
        <f t="shared" si="82"/>
        <v>0</v>
      </c>
      <c r="T630" s="3">
        <f t="shared" si="83"/>
        <v>0</v>
      </c>
      <c r="U630" s="3">
        <f t="shared" si="84"/>
        <v>0</v>
      </c>
      <c r="V630" s="3">
        <f t="shared" si="85"/>
        <v>0</v>
      </c>
      <c r="W630" s="3">
        <f t="shared" si="86"/>
        <v>0</v>
      </c>
      <c r="X630" s="3">
        <f t="shared" si="86"/>
        <v>0</v>
      </c>
    </row>
    <row r="631" spans="1:24" x14ac:dyDescent="0.25">
      <c r="A631" s="35">
        <v>44799</v>
      </c>
      <c r="B631" s="36">
        <v>21</v>
      </c>
      <c r="C631" s="18" t="str">
        <f t="shared" si="80"/>
        <v>44799_21</v>
      </c>
      <c r="D631" s="20">
        <v>207.5431294978556</v>
      </c>
      <c r="E631" s="20">
        <v>477.81176068762358</v>
      </c>
      <c r="F631" s="20">
        <v>467.52068535505242</v>
      </c>
      <c r="G631" s="20">
        <v>347.5489860762583</v>
      </c>
      <c r="H631" s="20">
        <v>0.14253809496296729</v>
      </c>
      <c r="I631" s="20">
        <v>1.2963323858216298</v>
      </c>
      <c r="J631" s="20">
        <v>0.44416640774506383</v>
      </c>
      <c r="K631" s="20">
        <v>-34.032936664296187</v>
      </c>
      <c r="L631" s="20">
        <v>-78.360100717314467</v>
      </c>
      <c r="M631" s="20">
        <v>-70.199231909098089</v>
      </c>
      <c r="N631" s="20">
        <v>-57.678067446288772</v>
      </c>
      <c r="O631" s="20">
        <v>-1.8921143832325918E-2</v>
      </c>
      <c r="P631" s="20">
        <v>-0.16179447978352604</v>
      </c>
      <c r="Q631" s="20">
        <v>-6.1685035178944594E-2</v>
      </c>
      <c r="R631" s="3">
        <f t="shared" si="81"/>
        <v>0</v>
      </c>
      <c r="S631" s="3">
        <f t="shared" si="82"/>
        <v>0</v>
      </c>
      <c r="T631" s="3">
        <f t="shared" si="83"/>
        <v>0</v>
      </c>
      <c r="U631" s="3">
        <f t="shared" si="84"/>
        <v>0</v>
      </c>
      <c r="V631" s="3">
        <f t="shared" si="85"/>
        <v>0</v>
      </c>
      <c r="W631" s="3">
        <f t="shared" si="86"/>
        <v>0</v>
      </c>
      <c r="X631" s="3">
        <f t="shared" si="86"/>
        <v>0</v>
      </c>
    </row>
    <row r="632" spans="1:24" x14ac:dyDescent="0.25">
      <c r="A632" s="35">
        <v>44799</v>
      </c>
      <c r="B632" s="36">
        <v>22</v>
      </c>
      <c r="C632" s="18" t="str">
        <f t="shared" si="80"/>
        <v>44799_22</v>
      </c>
      <c r="D632" s="20">
        <v>198.89168454125294</v>
      </c>
      <c r="E632" s="20">
        <v>461.12032571821351</v>
      </c>
      <c r="F632" s="20">
        <v>452.13751762683773</v>
      </c>
      <c r="G632" s="20">
        <v>333.88869999503254</v>
      </c>
      <c r="H632" s="20">
        <v>0.14301746289866993</v>
      </c>
      <c r="I632" s="20">
        <v>1.2812519090208057</v>
      </c>
      <c r="J632" s="20">
        <v>0.44518361474517643</v>
      </c>
      <c r="K632" s="20">
        <v>-36.396609435270193</v>
      </c>
      <c r="L632" s="20">
        <v>-83.146252759203747</v>
      </c>
      <c r="M632" s="20">
        <v>-74.856560255260902</v>
      </c>
      <c r="N632" s="20">
        <v>-61.649991201772387</v>
      </c>
      <c r="O632" s="20">
        <v>-1.7372388687572467E-2</v>
      </c>
      <c r="P632" s="20">
        <v>-0.16022707753580662</v>
      </c>
      <c r="Q632" s="20">
        <v>-5.7647127889154895E-2</v>
      </c>
      <c r="R632" s="3">
        <f t="shared" si="81"/>
        <v>0</v>
      </c>
      <c r="S632" s="3">
        <f t="shared" si="82"/>
        <v>0</v>
      </c>
      <c r="T632" s="3">
        <f t="shared" si="83"/>
        <v>0</v>
      </c>
      <c r="U632" s="3">
        <f t="shared" si="84"/>
        <v>0</v>
      </c>
      <c r="V632" s="3">
        <f t="shared" si="85"/>
        <v>0</v>
      </c>
      <c r="W632" s="3">
        <f t="shared" si="86"/>
        <v>0</v>
      </c>
      <c r="X632" s="3">
        <f t="shared" si="86"/>
        <v>0</v>
      </c>
    </row>
    <row r="633" spans="1:24" x14ac:dyDescent="0.25">
      <c r="A633" s="35">
        <v>44799</v>
      </c>
      <c r="B633" s="36">
        <v>23</v>
      </c>
      <c r="C633" s="18" t="str">
        <f t="shared" si="80"/>
        <v>44799_23</v>
      </c>
      <c r="D633" s="20">
        <v>184.77254458901552</v>
      </c>
      <c r="E633" s="20">
        <v>431.2694219869046</v>
      </c>
      <c r="F633" s="20">
        <v>423.59419705252105</v>
      </c>
      <c r="G633" s="20">
        <v>310.6297143868909</v>
      </c>
      <c r="H633" s="20">
        <v>0.13376323606860321</v>
      </c>
      <c r="I633" s="20">
        <v>1.182004017862416</v>
      </c>
      <c r="J633" s="20">
        <v>0.41812956510735011</v>
      </c>
      <c r="K633" s="20">
        <v>-37.665649344088003</v>
      </c>
      <c r="L633" s="20">
        <v>-86.997000684552404</v>
      </c>
      <c r="M633" s="20">
        <v>-78.673907786722452</v>
      </c>
      <c r="N633" s="20">
        <v>-64.66883072044449</v>
      </c>
      <c r="O633" s="20">
        <v>-1.9519494590004731E-2</v>
      </c>
      <c r="P633" s="20">
        <v>-0.18885409452462512</v>
      </c>
      <c r="Q633" s="20">
        <v>-6.3626126723184656E-2</v>
      </c>
      <c r="R633" s="3">
        <f t="shared" si="81"/>
        <v>0</v>
      </c>
      <c r="S633" s="3">
        <f t="shared" si="82"/>
        <v>0</v>
      </c>
      <c r="T633" s="3">
        <f t="shared" si="83"/>
        <v>0</v>
      </c>
      <c r="U633" s="3">
        <f t="shared" si="84"/>
        <v>0</v>
      </c>
      <c r="V633" s="3">
        <f t="shared" si="85"/>
        <v>0</v>
      </c>
      <c r="W633" s="3">
        <f t="shared" si="86"/>
        <v>0</v>
      </c>
      <c r="X633" s="3">
        <f t="shared" si="86"/>
        <v>0</v>
      </c>
    </row>
    <row r="634" spans="1:24" x14ac:dyDescent="0.25">
      <c r="A634" s="35">
        <v>44799</v>
      </c>
      <c r="B634" s="36">
        <v>24</v>
      </c>
      <c r="C634" s="18" t="str">
        <f t="shared" si="80"/>
        <v>44799_24</v>
      </c>
      <c r="D634" s="20">
        <v>167.90635613870657</v>
      </c>
      <c r="E634" s="20">
        <v>392.25843906549181</v>
      </c>
      <c r="F634" s="20">
        <v>384.29988232566035</v>
      </c>
      <c r="G634" s="20">
        <v>281.46446086450635</v>
      </c>
      <c r="H634" s="20">
        <v>0.12783856436723651</v>
      </c>
      <c r="I634" s="20">
        <v>1.1020160587922594</v>
      </c>
      <c r="J634" s="20">
        <v>0.39974742670333913</v>
      </c>
      <c r="K634" s="20">
        <v>-34.253687057156391</v>
      </c>
      <c r="L634" s="20">
        <v>-85.339642783409445</v>
      </c>
      <c r="M634" s="20">
        <v>-78.212432418321654</v>
      </c>
      <c r="N634" s="20">
        <v>-61.555212235965932</v>
      </c>
      <c r="O634" s="20">
        <v>-1.8729585445789804E-2</v>
      </c>
      <c r="P634" s="20">
        <v>-0.18808691757271379</v>
      </c>
      <c r="Q634" s="20">
        <v>-6.1190694796672031E-2</v>
      </c>
      <c r="R634" s="3">
        <f t="shared" si="81"/>
        <v>0</v>
      </c>
      <c r="S634" s="3">
        <f t="shared" si="82"/>
        <v>0</v>
      </c>
      <c r="T634" s="3">
        <f t="shared" si="83"/>
        <v>0</v>
      </c>
      <c r="U634" s="3">
        <f t="shared" si="84"/>
        <v>0</v>
      </c>
      <c r="V634" s="3">
        <f t="shared" si="85"/>
        <v>0</v>
      </c>
      <c r="W634" s="3">
        <f t="shared" si="86"/>
        <v>0</v>
      </c>
      <c r="X634" s="3">
        <f t="shared" si="86"/>
        <v>0</v>
      </c>
    </row>
    <row r="635" spans="1:24" x14ac:dyDescent="0.25">
      <c r="A635" s="35">
        <v>44800</v>
      </c>
      <c r="B635" s="36">
        <v>1</v>
      </c>
      <c r="C635" s="18" t="str">
        <f t="shared" si="80"/>
        <v>44800_1</v>
      </c>
      <c r="D635" s="20">
        <v>149.1342611078108</v>
      </c>
      <c r="E635" s="20">
        <v>345.21011090635415</v>
      </c>
      <c r="F635" s="20">
        <v>334.51326150131388</v>
      </c>
      <c r="G635" s="20">
        <v>246.88266603650118</v>
      </c>
      <c r="H635" s="20">
        <v>0.1142727250024714</v>
      </c>
      <c r="I635" s="20">
        <v>0.97920212217127967</v>
      </c>
      <c r="J635" s="20">
        <v>0.3591921364400133</v>
      </c>
      <c r="K635" s="20">
        <v>-26.220767255960961</v>
      </c>
      <c r="L635" s="20">
        <v>-70.067756317847923</v>
      </c>
      <c r="M635" s="20">
        <v>-65.156659320171045</v>
      </c>
      <c r="N635" s="20">
        <v>-47.102141139904852</v>
      </c>
      <c r="O635" s="20">
        <v>-2.0574931889684778E-2</v>
      </c>
      <c r="P635" s="20">
        <v>-0.18945483362776436</v>
      </c>
      <c r="Q635" s="20">
        <v>-6.6453422509280879E-2</v>
      </c>
      <c r="R635" s="3">
        <f t="shared" si="81"/>
        <v>0</v>
      </c>
      <c r="S635" s="3">
        <f t="shared" si="82"/>
        <v>0</v>
      </c>
      <c r="T635" s="3">
        <f t="shared" si="83"/>
        <v>0</v>
      </c>
      <c r="U635" s="3">
        <f t="shared" si="84"/>
        <v>0</v>
      </c>
      <c r="V635" s="3">
        <f t="shared" si="85"/>
        <v>0</v>
      </c>
      <c r="W635" s="3">
        <f t="shared" si="86"/>
        <v>0</v>
      </c>
      <c r="X635" s="3">
        <f t="shared" si="86"/>
        <v>0</v>
      </c>
    </row>
    <row r="636" spans="1:24" x14ac:dyDescent="0.25">
      <c r="A636" s="35">
        <v>44800</v>
      </c>
      <c r="B636" s="36">
        <v>2</v>
      </c>
      <c r="C636" s="18" t="str">
        <f t="shared" si="80"/>
        <v>44800_2</v>
      </c>
      <c r="D636" s="20">
        <v>133.17732350304954</v>
      </c>
      <c r="E636" s="20">
        <v>303.36547493686135</v>
      </c>
      <c r="F636" s="20">
        <v>289.55315716005924</v>
      </c>
      <c r="G636" s="20">
        <v>217.43129272926592</v>
      </c>
      <c r="H636" s="20">
        <v>0.10617885136124927</v>
      </c>
      <c r="I636" s="20">
        <v>0.89005618752482951</v>
      </c>
      <c r="J636" s="20">
        <v>0.33481832591448391</v>
      </c>
      <c r="K636" s="20">
        <v>-24.739580155656725</v>
      </c>
      <c r="L636" s="20">
        <v>-68.181021144285367</v>
      </c>
      <c r="M636" s="20">
        <v>-61.73558260971167</v>
      </c>
      <c r="N636" s="20">
        <v>-43.331665071444419</v>
      </c>
      <c r="O636" s="20">
        <v>-2.0059569811688192E-2</v>
      </c>
      <c r="P636" s="20">
        <v>-0.18810830025065953</v>
      </c>
      <c r="Q636" s="20">
        <v>-6.4770088512035723E-2</v>
      </c>
      <c r="R636" s="3">
        <f t="shared" si="81"/>
        <v>0</v>
      </c>
      <c r="S636" s="3">
        <f t="shared" si="82"/>
        <v>0</v>
      </c>
      <c r="T636" s="3">
        <f t="shared" si="83"/>
        <v>0</v>
      </c>
      <c r="U636" s="3">
        <f t="shared" si="84"/>
        <v>0</v>
      </c>
      <c r="V636" s="3">
        <f t="shared" si="85"/>
        <v>0</v>
      </c>
      <c r="W636" s="3">
        <f t="shared" si="86"/>
        <v>0</v>
      </c>
      <c r="X636" s="3">
        <f t="shared" si="86"/>
        <v>0</v>
      </c>
    </row>
    <row r="637" spans="1:24" x14ac:dyDescent="0.25">
      <c r="A637" s="35">
        <v>44800</v>
      </c>
      <c r="B637" s="36">
        <v>3</v>
      </c>
      <c r="C637" s="18" t="str">
        <f t="shared" si="80"/>
        <v>44800_3</v>
      </c>
      <c r="D637" s="20">
        <v>121.80920412525094</v>
      </c>
      <c r="E637" s="20">
        <v>274.60608901517105</v>
      </c>
      <c r="F637" s="20">
        <v>259.97947309755585</v>
      </c>
      <c r="G637" s="20">
        <v>197.23964887450038</v>
      </c>
      <c r="H637" s="20">
        <v>0.10137731440134565</v>
      </c>
      <c r="I637" s="20">
        <v>0.82242122459700973</v>
      </c>
      <c r="J637" s="20">
        <v>0.32057275274782476</v>
      </c>
      <c r="K637" s="20">
        <v>-24.210321284563982</v>
      </c>
      <c r="L637" s="20">
        <v>-68.269886540427891</v>
      </c>
      <c r="M637" s="20">
        <v>-61.144476287921322</v>
      </c>
      <c r="N637" s="20">
        <v>-41.814407972877213</v>
      </c>
      <c r="O637" s="20">
        <v>-1.9249095990239485E-2</v>
      </c>
      <c r="P637" s="20">
        <v>-0.19152072714341781</v>
      </c>
      <c r="Q637" s="20">
        <v>-6.2349708448311725E-2</v>
      </c>
      <c r="R637" s="3">
        <f t="shared" si="81"/>
        <v>0</v>
      </c>
      <c r="S637" s="3">
        <f t="shared" si="82"/>
        <v>0</v>
      </c>
      <c r="T637" s="3">
        <f t="shared" si="83"/>
        <v>0</v>
      </c>
      <c r="U637" s="3">
        <f t="shared" si="84"/>
        <v>0</v>
      </c>
      <c r="V637" s="3">
        <f t="shared" si="85"/>
        <v>0</v>
      </c>
      <c r="W637" s="3">
        <f t="shared" si="86"/>
        <v>0</v>
      </c>
      <c r="X637" s="3">
        <f t="shared" si="86"/>
        <v>0</v>
      </c>
    </row>
    <row r="638" spans="1:24" x14ac:dyDescent="0.25">
      <c r="A638" s="35">
        <v>44800</v>
      </c>
      <c r="B638" s="36">
        <v>4</v>
      </c>
      <c r="C638" s="18" t="str">
        <f t="shared" si="80"/>
        <v>44800_4</v>
      </c>
      <c r="D638" s="20">
        <v>115.4171863890536</v>
      </c>
      <c r="E638" s="20">
        <v>257.00538495726653</v>
      </c>
      <c r="F638" s="20">
        <v>241.98120990936553</v>
      </c>
      <c r="G638" s="20">
        <v>185.34680502278565</v>
      </c>
      <c r="H638" s="20">
        <v>9.7432521169125028E-2</v>
      </c>
      <c r="I638" s="20">
        <v>0.78442776874352205</v>
      </c>
      <c r="J638" s="20">
        <v>0.30854766584247162</v>
      </c>
      <c r="K638" s="20">
        <v>-24.576711031271021</v>
      </c>
      <c r="L638" s="20">
        <v>-69.257262281727265</v>
      </c>
      <c r="M638" s="20">
        <v>-62.267308335522685</v>
      </c>
      <c r="N638" s="20">
        <v>-42.369034833496144</v>
      </c>
      <c r="O638" s="20">
        <v>-1.9863191566617516E-2</v>
      </c>
      <c r="P638" s="20">
        <v>-0.1957712217764998</v>
      </c>
      <c r="Q638" s="20">
        <v>-6.4113181926855528E-2</v>
      </c>
      <c r="R638" s="3">
        <f t="shared" si="81"/>
        <v>0</v>
      </c>
      <c r="S638" s="3">
        <f t="shared" si="82"/>
        <v>0</v>
      </c>
      <c r="T638" s="3">
        <f t="shared" si="83"/>
        <v>0</v>
      </c>
      <c r="U638" s="3">
        <f t="shared" si="84"/>
        <v>0</v>
      </c>
      <c r="V638" s="3">
        <f t="shared" si="85"/>
        <v>0</v>
      </c>
      <c r="W638" s="3">
        <f t="shared" si="86"/>
        <v>0</v>
      </c>
      <c r="X638" s="3">
        <f t="shared" si="86"/>
        <v>0</v>
      </c>
    </row>
    <row r="639" spans="1:24" x14ac:dyDescent="0.25">
      <c r="A639" s="35">
        <v>44800</v>
      </c>
      <c r="B639" s="36">
        <v>5</v>
      </c>
      <c r="C639" s="18" t="str">
        <f t="shared" si="80"/>
        <v>44800_5</v>
      </c>
      <c r="D639" s="20">
        <v>112.14528685064309</v>
      </c>
      <c r="E639" s="20">
        <v>247.37246480673298</v>
      </c>
      <c r="F639" s="20">
        <v>231.47911144990829</v>
      </c>
      <c r="G639" s="20">
        <v>178.7509773265059</v>
      </c>
      <c r="H639" s="20">
        <v>9.7350395127711348E-2</v>
      </c>
      <c r="I639" s="20">
        <v>0.74892186839876285</v>
      </c>
      <c r="J639" s="20">
        <v>0.30725932600243422</v>
      </c>
      <c r="K639" s="20">
        <v>-23.865190579354522</v>
      </c>
      <c r="L639" s="20">
        <v>-64.842278488009796</v>
      </c>
      <c r="M639" s="20">
        <v>-59.096939684936359</v>
      </c>
      <c r="N639" s="20">
        <v>-40.596423497909676</v>
      </c>
      <c r="O639" s="20">
        <v>-2.0209084074017104E-2</v>
      </c>
      <c r="P639" s="20">
        <v>-0.20255354366820405</v>
      </c>
      <c r="Q639" s="20">
        <v>-6.511793713654393E-2</v>
      </c>
      <c r="R639" s="3">
        <f t="shared" si="81"/>
        <v>0</v>
      </c>
      <c r="S639" s="3">
        <f t="shared" si="82"/>
        <v>0</v>
      </c>
      <c r="T639" s="3">
        <f t="shared" si="83"/>
        <v>0</v>
      </c>
      <c r="U639" s="3">
        <f t="shared" si="84"/>
        <v>0</v>
      </c>
      <c r="V639" s="3">
        <f t="shared" si="85"/>
        <v>0</v>
      </c>
      <c r="W639" s="3">
        <f t="shared" si="86"/>
        <v>0</v>
      </c>
      <c r="X639" s="3">
        <f t="shared" si="86"/>
        <v>0</v>
      </c>
    </row>
    <row r="640" spans="1:24" x14ac:dyDescent="0.25">
      <c r="A640" s="35">
        <v>44800</v>
      </c>
      <c r="B640" s="36">
        <v>6</v>
      </c>
      <c r="C640" s="18" t="str">
        <f t="shared" si="80"/>
        <v>44800_6</v>
      </c>
      <c r="D640" s="20">
        <v>112.19567732370382</v>
      </c>
      <c r="E640" s="20">
        <v>246.35785361210188</v>
      </c>
      <c r="F640" s="20">
        <v>229.20591814811704</v>
      </c>
      <c r="G640" s="20">
        <v>177.85313325120282</v>
      </c>
      <c r="H640" s="20">
        <v>9.7121049178543639E-2</v>
      </c>
      <c r="I640" s="20">
        <v>0.74865647654133038</v>
      </c>
      <c r="J640" s="20">
        <v>0.30613448679332778</v>
      </c>
      <c r="K640" s="20">
        <v>-22.005052707417327</v>
      </c>
      <c r="L640" s="20">
        <v>-58.944658907940479</v>
      </c>
      <c r="M640" s="20">
        <v>-53.87181696033953</v>
      </c>
      <c r="N640" s="20">
        <v>-36.526052834093996</v>
      </c>
      <c r="O640" s="20">
        <v>-2.0457311836558852E-2</v>
      </c>
      <c r="P640" s="20">
        <v>-0.19896739606780017</v>
      </c>
      <c r="Q640" s="20">
        <v>-6.6001337008624955E-2</v>
      </c>
      <c r="R640" s="3">
        <f t="shared" si="81"/>
        <v>0</v>
      </c>
      <c r="S640" s="3">
        <f t="shared" si="82"/>
        <v>0</v>
      </c>
      <c r="T640" s="3">
        <f t="shared" si="83"/>
        <v>0</v>
      </c>
      <c r="U640" s="3">
        <f t="shared" si="84"/>
        <v>0</v>
      </c>
      <c r="V640" s="3">
        <f t="shared" si="85"/>
        <v>0</v>
      </c>
      <c r="W640" s="3">
        <f t="shared" si="86"/>
        <v>0</v>
      </c>
      <c r="X640" s="3">
        <f t="shared" si="86"/>
        <v>0</v>
      </c>
    </row>
    <row r="641" spans="1:24" x14ac:dyDescent="0.25">
      <c r="A641" s="35">
        <v>44800</v>
      </c>
      <c r="B641" s="36">
        <v>7</v>
      </c>
      <c r="C641" s="18" t="str">
        <f t="shared" si="80"/>
        <v>44800_7</v>
      </c>
      <c r="D641" s="20">
        <v>116.41950597418921</v>
      </c>
      <c r="E641" s="20">
        <v>253.88401754013071</v>
      </c>
      <c r="F641" s="20">
        <v>235.73634306081976</v>
      </c>
      <c r="G641" s="20">
        <v>184.02259427070183</v>
      </c>
      <c r="H641" s="20">
        <v>0.10108506877940052</v>
      </c>
      <c r="I641" s="20">
        <v>0.77578221011465165</v>
      </c>
      <c r="J641" s="20">
        <v>0.31841032969464927</v>
      </c>
      <c r="K641" s="20">
        <v>-21.292860440289324</v>
      </c>
      <c r="L641" s="20">
        <v>-58.744181593331668</v>
      </c>
      <c r="M641" s="20">
        <v>-54.215557792332504</v>
      </c>
      <c r="N641" s="20">
        <v>-35.283939702949702</v>
      </c>
      <c r="O641" s="20">
        <v>-1.9704136942326131E-2</v>
      </c>
      <c r="P641" s="20">
        <v>-0.19706314393134228</v>
      </c>
      <c r="Q641" s="20">
        <v>-6.3904767753639097E-2</v>
      </c>
      <c r="R641" s="3">
        <f t="shared" si="81"/>
        <v>0</v>
      </c>
      <c r="S641" s="3">
        <f t="shared" si="82"/>
        <v>0</v>
      </c>
      <c r="T641" s="3">
        <f t="shared" si="83"/>
        <v>0</v>
      </c>
      <c r="U641" s="3">
        <f t="shared" si="84"/>
        <v>0</v>
      </c>
      <c r="V641" s="3">
        <f t="shared" si="85"/>
        <v>0</v>
      </c>
      <c r="W641" s="3">
        <f t="shared" si="86"/>
        <v>0</v>
      </c>
      <c r="X641" s="3">
        <f t="shared" si="86"/>
        <v>0</v>
      </c>
    </row>
    <row r="642" spans="1:24" x14ac:dyDescent="0.25">
      <c r="A642" s="35">
        <v>44800</v>
      </c>
      <c r="B642" s="36">
        <v>8</v>
      </c>
      <c r="C642" s="18" t="str">
        <f t="shared" si="80"/>
        <v>44800_8</v>
      </c>
      <c r="D642" s="20">
        <v>121.35264205591557</v>
      </c>
      <c r="E642" s="20">
        <v>265.08287627815781</v>
      </c>
      <c r="F642" s="20">
        <v>246.70270306892982</v>
      </c>
      <c r="G642" s="20">
        <v>193.4555017641654</v>
      </c>
      <c r="H642" s="20">
        <v>9.5232509121512932E-2</v>
      </c>
      <c r="I642" s="20">
        <v>0.76123602565767501</v>
      </c>
      <c r="J642" s="20">
        <v>0.30254623161299166</v>
      </c>
      <c r="K642" s="20">
        <v>-20.223783456353949</v>
      </c>
      <c r="L642" s="20">
        <v>-57.051886976100391</v>
      </c>
      <c r="M642" s="20">
        <v>-54.703256300542733</v>
      </c>
      <c r="N642" s="20">
        <v>-33.477466468369272</v>
      </c>
      <c r="O642" s="20">
        <v>-1.9428266202817512E-2</v>
      </c>
      <c r="P642" s="20">
        <v>-0.18664522355490754</v>
      </c>
      <c r="Q642" s="20">
        <v>-6.3186759170514833E-2</v>
      </c>
      <c r="R642" s="3">
        <f t="shared" si="81"/>
        <v>0</v>
      </c>
      <c r="S642" s="3">
        <f t="shared" si="82"/>
        <v>0</v>
      </c>
      <c r="T642" s="3">
        <f t="shared" si="83"/>
        <v>0</v>
      </c>
      <c r="U642" s="3">
        <f t="shared" si="84"/>
        <v>0</v>
      </c>
      <c r="V642" s="3">
        <f t="shared" si="85"/>
        <v>0</v>
      </c>
      <c r="W642" s="3">
        <f t="shared" si="86"/>
        <v>0</v>
      </c>
      <c r="X642" s="3">
        <f t="shared" si="86"/>
        <v>0</v>
      </c>
    </row>
    <row r="643" spans="1:24" x14ac:dyDescent="0.25">
      <c r="A643" s="35">
        <v>44800</v>
      </c>
      <c r="B643" s="36">
        <v>9</v>
      </c>
      <c r="C643" s="18" t="str">
        <f t="shared" si="80"/>
        <v>44800_9</v>
      </c>
      <c r="D643" s="20">
        <v>136.65211069239913</v>
      </c>
      <c r="E643" s="20">
        <v>301.49294083234042</v>
      </c>
      <c r="F643" s="20">
        <v>282.23302229273031</v>
      </c>
      <c r="G643" s="20">
        <v>219.57194783081147</v>
      </c>
      <c r="H643" s="20">
        <v>9.9646942727170021E-2</v>
      </c>
      <c r="I643" s="20">
        <v>0.84943331793055554</v>
      </c>
      <c r="J643" s="20">
        <v>0.31665718022315498</v>
      </c>
      <c r="K643" s="20">
        <v>-21.420955756426697</v>
      </c>
      <c r="L643" s="20">
        <v>-57.14224377624128</v>
      </c>
      <c r="M643" s="20">
        <v>-54.617699703238465</v>
      </c>
      <c r="N643" s="20">
        <v>-35.380046605501562</v>
      </c>
      <c r="O643" s="20">
        <v>-1.7829530035670497E-2</v>
      </c>
      <c r="P643" s="20">
        <v>-0.15722802908132794</v>
      </c>
      <c r="Q643" s="20">
        <v>-5.8715102411416198E-2</v>
      </c>
      <c r="R643" s="3">
        <f t="shared" si="81"/>
        <v>0</v>
      </c>
      <c r="S643" s="3">
        <f t="shared" si="82"/>
        <v>0</v>
      </c>
      <c r="T643" s="3">
        <f t="shared" si="83"/>
        <v>0</v>
      </c>
      <c r="U643" s="3">
        <f t="shared" si="84"/>
        <v>0</v>
      </c>
      <c r="V643" s="3">
        <f t="shared" si="85"/>
        <v>0</v>
      </c>
      <c r="W643" s="3">
        <f t="shared" si="86"/>
        <v>0</v>
      </c>
      <c r="X643" s="3">
        <f t="shared" si="86"/>
        <v>0</v>
      </c>
    </row>
    <row r="644" spans="1:24" x14ac:dyDescent="0.25">
      <c r="A644" s="35">
        <v>44800</v>
      </c>
      <c r="B644" s="36">
        <v>10</v>
      </c>
      <c r="C644" s="18" t="str">
        <f t="shared" si="80"/>
        <v>44800_10</v>
      </c>
      <c r="D644" s="20">
        <v>153.40647107872613</v>
      </c>
      <c r="E644" s="20">
        <v>343.80050189512065</v>
      </c>
      <c r="F644" s="20">
        <v>323.5256339645095</v>
      </c>
      <c r="G644" s="20">
        <v>247.40048989895308</v>
      </c>
      <c r="H644" s="20">
        <v>0.11161291854762738</v>
      </c>
      <c r="I644" s="20">
        <v>1.0031750727030979</v>
      </c>
      <c r="J644" s="20">
        <v>0.35246867487728611</v>
      </c>
      <c r="K644" s="20">
        <v>-17.176976078741362</v>
      </c>
      <c r="L644" s="20">
        <v>-47.960811237530017</v>
      </c>
      <c r="M644" s="20">
        <v>-46.692008461763763</v>
      </c>
      <c r="N644" s="20">
        <v>-29.919126893815758</v>
      </c>
      <c r="O644" s="20">
        <v>-7.3796714627236788E-3</v>
      </c>
      <c r="P644" s="20">
        <v>-8.2168991624423149E-2</v>
      </c>
      <c r="Q644" s="20">
        <v>-2.8485723125337703E-2</v>
      </c>
      <c r="R644" s="3">
        <f t="shared" si="81"/>
        <v>0</v>
      </c>
      <c r="S644" s="3">
        <f t="shared" si="82"/>
        <v>0</v>
      </c>
      <c r="T644" s="3">
        <f t="shared" si="83"/>
        <v>0</v>
      </c>
      <c r="U644" s="3">
        <f t="shared" si="84"/>
        <v>0</v>
      </c>
      <c r="V644" s="3">
        <f t="shared" si="85"/>
        <v>0</v>
      </c>
      <c r="W644" s="3">
        <f t="shared" si="86"/>
        <v>0</v>
      </c>
      <c r="X644" s="3">
        <f t="shared" si="86"/>
        <v>0</v>
      </c>
    </row>
    <row r="645" spans="1:24" x14ac:dyDescent="0.25">
      <c r="A645" s="35">
        <v>44800</v>
      </c>
      <c r="B645" s="36">
        <v>11</v>
      </c>
      <c r="C645" s="18" t="str">
        <f t="shared" si="80"/>
        <v>44800_11</v>
      </c>
      <c r="D645" s="20">
        <v>163.84125454055774</v>
      </c>
      <c r="E645" s="20">
        <v>367.64199224766384</v>
      </c>
      <c r="F645" s="20">
        <v>347.72493174503859</v>
      </c>
      <c r="G645" s="20">
        <v>265.12244130895755</v>
      </c>
      <c r="H645" s="20">
        <v>0.11231454432286614</v>
      </c>
      <c r="I645" s="20">
        <v>1.0229580276958092</v>
      </c>
      <c r="J645" s="20">
        <v>0.35474835445638442</v>
      </c>
      <c r="K645" s="20">
        <v>-13.81015014646724</v>
      </c>
      <c r="L645" s="20">
        <v>-42.332239248327291</v>
      </c>
      <c r="M645" s="20">
        <v>-41.092904467501178</v>
      </c>
      <c r="N645" s="20">
        <v>-25.558265162177669</v>
      </c>
      <c r="O645" s="20">
        <v>1.2459343376620485E-3</v>
      </c>
      <c r="P645" s="20">
        <v>-2.9184803904572724E-2</v>
      </c>
      <c r="Q645" s="20">
        <v>-3.3029621943114675E-3</v>
      </c>
      <c r="R645" s="3">
        <f t="shared" si="81"/>
        <v>0</v>
      </c>
      <c r="S645" s="3">
        <f t="shared" si="82"/>
        <v>0</v>
      </c>
      <c r="T645" s="3">
        <f t="shared" si="83"/>
        <v>0</v>
      </c>
      <c r="U645" s="3">
        <f t="shared" si="84"/>
        <v>0</v>
      </c>
      <c r="V645" s="3">
        <f t="shared" si="85"/>
        <v>0</v>
      </c>
      <c r="W645" s="3">
        <f t="shared" si="86"/>
        <v>0</v>
      </c>
      <c r="X645" s="3">
        <f t="shared" si="86"/>
        <v>0</v>
      </c>
    </row>
    <row r="646" spans="1:24" x14ac:dyDescent="0.25">
      <c r="A646" s="35">
        <v>44800</v>
      </c>
      <c r="B646" s="36">
        <v>12</v>
      </c>
      <c r="C646" s="18" t="str">
        <f t="shared" si="80"/>
        <v>44800_12</v>
      </c>
      <c r="D646" s="20">
        <v>165.60668421225571</v>
      </c>
      <c r="E646" s="20">
        <v>372.65270485170487</v>
      </c>
      <c r="F646" s="20">
        <v>352.90414865559512</v>
      </c>
      <c r="G646" s="20">
        <v>269.03986313599631</v>
      </c>
      <c r="H646" s="20">
        <v>0.11274079607497038</v>
      </c>
      <c r="I646" s="20">
        <v>1.0125654404233604</v>
      </c>
      <c r="J646" s="20">
        <v>0.36271742423876119</v>
      </c>
      <c r="K646" s="20">
        <v>-10.268300045996249</v>
      </c>
      <c r="L646" s="20">
        <v>-37.420731900990511</v>
      </c>
      <c r="M646" s="20">
        <v>-36.521625730133685</v>
      </c>
      <c r="N646" s="20">
        <v>-21.589077412138479</v>
      </c>
      <c r="O646" s="20">
        <v>7.2287567270449046E-3</v>
      </c>
      <c r="P646" s="20">
        <v>1.1495728293815271E-2</v>
      </c>
      <c r="Q646" s="20">
        <v>2.4131083700521277E-2</v>
      </c>
      <c r="R646" s="3">
        <f t="shared" si="81"/>
        <v>0</v>
      </c>
      <c r="S646" s="3">
        <f t="shared" si="82"/>
        <v>0</v>
      </c>
      <c r="T646" s="3">
        <f t="shared" si="83"/>
        <v>0</v>
      </c>
      <c r="U646" s="3">
        <f t="shared" si="84"/>
        <v>0</v>
      </c>
      <c r="V646" s="3">
        <f t="shared" si="85"/>
        <v>0</v>
      </c>
      <c r="W646" s="3">
        <f t="shared" si="86"/>
        <v>0</v>
      </c>
      <c r="X646" s="3">
        <f t="shared" si="86"/>
        <v>0</v>
      </c>
    </row>
    <row r="647" spans="1:24" x14ac:dyDescent="0.25">
      <c r="A647" s="35">
        <v>44800</v>
      </c>
      <c r="B647" s="36">
        <v>13</v>
      </c>
      <c r="C647" s="18" t="str">
        <f t="shared" si="80"/>
        <v>44800_13</v>
      </c>
      <c r="D647" s="20">
        <v>166.83728693513788</v>
      </c>
      <c r="E647" s="20">
        <v>374.45800757629468</v>
      </c>
      <c r="F647" s="20">
        <v>355.74417385621069</v>
      </c>
      <c r="G647" s="20">
        <v>271.10706437700088</v>
      </c>
      <c r="H647" s="20">
        <v>0.11481375251460396</v>
      </c>
      <c r="I647" s="20">
        <v>0.98372407866620382</v>
      </c>
      <c r="J647" s="20">
        <v>0.36417030189566885</v>
      </c>
      <c r="K647" s="20">
        <v>-7.0121530363579829</v>
      </c>
      <c r="L647" s="20">
        <v>-32.523536514620794</v>
      </c>
      <c r="M647" s="20">
        <v>-31.585912670240965</v>
      </c>
      <c r="N647" s="20">
        <v>-17.270312769715943</v>
      </c>
      <c r="O647" s="20">
        <v>9.0601728074868916E-3</v>
      </c>
      <c r="P647" s="20">
        <v>1.1940845164208009E-2</v>
      </c>
      <c r="Q647" s="20">
        <v>2.3140628619830135E-2</v>
      </c>
      <c r="R647" s="3">
        <f t="shared" si="81"/>
        <v>0</v>
      </c>
      <c r="S647" s="3">
        <f t="shared" si="82"/>
        <v>0</v>
      </c>
      <c r="T647" s="3">
        <f t="shared" si="83"/>
        <v>0</v>
      </c>
      <c r="U647" s="3">
        <f t="shared" si="84"/>
        <v>0</v>
      </c>
      <c r="V647" s="3">
        <f t="shared" si="85"/>
        <v>0</v>
      </c>
      <c r="W647" s="3">
        <f t="shared" si="86"/>
        <v>0</v>
      </c>
      <c r="X647" s="3">
        <f t="shared" si="86"/>
        <v>0</v>
      </c>
    </row>
    <row r="648" spans="1:24" x14ac:dyDescent="0.25">
      <c r="A648" s="35">
        <v>44800</v>
      </c>
      <c r="B648" s="36">
        <v>14</v>
      </c>
      <c r="C648" s="18" t="str">
        <f t="shared" si="80"/>
        <v>44800_14</v>
      </c>
      <c r="D648" s="20">
        <v>169.49776469716991</v>
      </c>
      <c r="E648" s="20">
        <v>379.80682344374901</v>
      </c>
      <c r="F648" s="20">
        <v>362.67639770440144</v>
      </c>
      <c r="G648" s="20">
        <v>276.42034471733854</v>
      </c>
      <c r="H648" s="20">
        <v>0.11153037160243497</v>
      </c>
      <c r="I648" s="20">
        <v>0.97366169910215017</v>
      </c>
      <c r="J648" s="20">
        <v>0.35066976142736506</v>
      </c>
      <c r="K648" s="20">
        <v>-5.8044466048470564</v>
      </c>
      <c r="L648" s="20">
        <v>-31.083451281955085</v>
      </c>
      <c r="M648" s="20">
        <v>-30.310369674957183</v>
      </c>
      <c r="N648" s="20">
        <v>-16.979872838734455</v>
      </c>
      <c r="O648" s="20">
        <v>1.0231155283229773E-2</v>
      </c>
      <c r="P648" s="20">
        <v>2.1492328823965887E-2</v>
      </c>
      <c r="Q648" s="20">
        <v>2.34104856966122E-2</v>
      </c>
      <c r="R648" s="3">
        <f t="shared" si="81"/>
        <v>0</v>
      </c>
      <c r="S648" s="3">
        <f t="shared" si="82"/>
        <v>0</v>
      </c>
      <c r="T648" s="3">
        <f t="shared" si="83"/>
        <v>0</v>
      </c>
      <c r="U648" s="3">
        <f t="shared" si="84"/>
        <v>0</v>
      </c>
      <c r="V648" s="3">
        <f t="shared" si="85"/>
        <v>0</v>
      </c>
      <c r="W648" s="3">
        <f t="shared" si="86"/>
        <v>0</v>
      </c>
      <c r="X648" s="3">
        <f t="shared" si="86"/>
        <v>0</v>
      </c>
    </row>
    <row r="649" spans="1:24" x14ac:dyDescent="0.25">
      <c r="A649" s="35">
        <v>44800</v>
      </c>
      <c r="B649" s="36">
        <v>15</v>
      </c>
      <c r="C649" s="18" t="str">
        <f t="shared" si="80"/>
        <v>44800_15</v>
      </c>
      <c r="D649" s="20">
        <v>165.18329280656297</v>
      </c>
      <c r="E649" s="20">
        <v>372.00663845424162</v>
      </c>
      <c r="F649" s="20">
        <v>355.81139271612091</v>
      </c>
      <c r="G649" s="20">
        <v>269.77022754910172</v>
      </c>
      <c r="H649" s="20">
        <v>0.10560150563245585</v>
      </c>
      <c r="I649" s="20">
        <v>0.93163217988150371</v>
      </c>
      <c r="J649" s="20">
        <v>0.33337679935240622</v>
      </c>
      <c r="K649" s="20">
        <v>-6.9058588047883545</v>
      </c>
      <c r="L649" s="20">
        <v>-34.241421857386939</v>
      </c>
      <c r="M649" s="20">
        <v>-33.811018295736304</v>
      </c>
      <c r="N649" s="20">
        <v>-19.408423370529128</v>
      </c>
      <c r="O649" s="20">
        <v>8.6552517075172905E-3</v>
      </c>
      <c r="P649" s="20">
        <v>7.7764641246047556E-3</v>
      </c>
      <c r="Q649" s="20">
        <v>1.8790190975717391E-2</v>
      </c>
      <c r="R649" s="3">
        <f t="shared" si="81"/>
        <v>0</v>
      </c>
      <c r="S649" s="3">
        <f t="shared" si="82"/>
        <v>0</v>
      </c>
      <c r="T649" s="3">
        <f t="shared" si="83"/>
        <v>0</v>
      </c>
      <c r="U649" s="3">
        <f t="shared" si="84"/>
        <v>0</v>
      </c>
      <c r="V649" s="3">
        <f t="shared" si="85"/>
        <v>0</v>
      </c>
      <c r="W649" s="3">
        <f t="shared" si="86"/>
        <v>0</v>
      </c>
      <c r="X649" s="3">
        <f t="shared" si="86"/>
        <v>0</v>
      </c>
    </row>
    <row r="650" spans="1:24" x14ac:dyDescent="0.25">
      <c r="A650" s="35">
        <v>44800</v>
      </c>
      <c r="B650" s="36">
        <v>16</v>
      </c>
      <c r="C650" s="18" t="str">
        <f t="shared" si="80"/>
        <v>44800_16</v>
      </c>
      <c r="D650" s="20">
        <v>156.18746623029031</v>
      </c>
      <c r="E650" s="20">
        <v>355.59032788548171</v>
      </c>
      <c r="F650" s="20">
        <v>340.86383184182529</v>
      </c>
      <c r="G650" s="20">
        <v>256.73368792709005</v>
      </c>
      <c r="H650" s="20">
        <v>0.10396348258302596</v>
      </c>
      <c r="I650" s="20">
        <v>0.90947943266556253</v>
      </c>
      <c r="J650" s="20">
        <v>0.32962892075749328</v>
      </c>
      <c r="K650" s="20">
        <v>-10.127450722308099</v>
      </c>
      <c r="L650" s="20">
        <v>-38.450221752812183</v>
      </c>
      <c r="M650" s="20">
        <v>-36.887359536706747</v>
      </c>
      <c r="N650" s="20">
        <v>-22.140874177593691</v>
      </c>
      <c r="O650" s="20">
        <v>6.2827232227406326E-4</v>
      </c>
      <c r="P650" s="20">
        <v>-3.4482070862735421E-2</v>
      </c>
      <c r="Q650" s="20">
        <v>-4.3090232029654261E-3</v>
      </c>
      <c r="R650" s="3">
        <f t="shared" si="81"/>
        <v>0</v>
      </c>
      <c r="S650" s="3">
        <f t="shared" si="82"/>
        <v>0</v>
      </c>
      <c r="T650" s="3">
        <f t="shared" si="83"/>
        <v>0</v>
      </c>
      <c r="U650" s="3">
        <f t="shared" si="84"/>
        <v>0</v>
      </c>
      <c r="V650" s="3">
        <f t="shared" si="85"/>
        <v>0</v>
      </c>
      <c r="W650" s="3">
        <f t="shared" si="86"/>
        <v>0</v>
      </c>
      <c r="X650" s="3">
        <f t="shared" si="86"/>
        <v>0</v>
      </c>
    </row>
    <row r="651" spans="1:24" x14ac:dyDescent="0.25">
      <c r="A651" s="35">
        <v>44800</v>
      </c>
      <c r="B651" s="36">
        <v>17</v>
      </c>
      <c r="C651" s="18" t="str">
        <f t="shared" si="80"/>
        <v>44800_17</v>
      </c>
      <c r="D651" s="20">
        <v>149.19071378718201</v>
      </c>
      <c r="E651" s="20">
        <v>340.69350511335819</v>
      </c>
      <c r="F651" s="20">
        <v>326.35701483513139</v>
      </c>
      <c r="G651" s="20">
        <v>245.16585587542528</v>
      </c>
      <c r="H651" s="20">
        <v>9.989158175523645E-2</v>
      </c>
      <c r="I651" s="20">
        <v>0.87051693150163489</v>
      </c>
      <c r="J651" s="20">
        <v>0.31782103973320613</v>
      </c>
      <c r="K651" s="20">
        <v>-6.4541296614642238</v>
      </c>
      <c r="L651" s="20">
        <v>-31.521254059803582</v>
      </c>
      <c r="M651" s="20">
        <v>-29.768041692329863</v>
      </c>
      <c r="N651" s="20">
        <v>-13.652882113011382</v>
      </c>
      <c r="O651" s="20">
        <v>-8.174659413208666E-3</v>
      </c>
      <c r="P651" s="20">
        <v>-7.7582030003567892E-2</v>
      </c>
      <c r="Q651" s="20">
        <v>-2.9567229223194227E-2</v>
      </c>
      <c r="R651" s="3">
        <f t="shared" si="81"/>
        <v>0</v>
      </c>
      <c r="S651" s="3">
        <f t="shared" si="82"/>
        <v>0</v>
      </c>
      <c r="T651" s="3">
        <f t="shared" si="83"/>
        <v>0</v>
      </c>
      <c r="U651" s="3">
        <f t="shared" si="84"/>
        <v>0</v>
      </c>
      <c r="V651" s="3">
        <f t="shared" si="85"/>
        <v>0</v>
      </c>
      <c r="W651" s="3">
        <f t="shared" si="86"/>
        <v>0</v>
      </c>
      <c r="X651" s="3">
        <f t="shared" si="86"/>
        <v>0</v>
      </c>
    </row>
    <row r="652" spans="1:24" x14ac:dyDescent="0.25">
      <c r="A652" s="35">
        <v>44800</v>
      </c>
      <c r="B652" s="36">
        <v>18</v>
      </c>
      <c r="C652" s="18" t="str">
        <f t="shared" ref="C652:C715" si="87">CONCATENATE(A652,"_",B652)</f>
        <v>44800_18</v>
      </c>
      <c r="D652" s="20">
        <v>146.768979675357</v>
      </c>
      <c r="E652" s="20">
        <v>336.45281869785151</v>
      </c>
      <c r="F652" s="20">
        <v>323.91427583464514</v>
      </c>
      <c r="G652" s="20">
        <v>242.77619894544372</v>
      </c>
      <c r="H652" s="20">
        <v>9.744320543451164E-2</v>
      </c>
      <c r="I652" s="20">
        <v>0.8496168060077669</v>
      </c>
      <c r="J652" s="20">
        <v>0.31142491964984192</v>
      </c>
      <c r="K652" s="20">
        <v>-8.46212212691891</v>
      </c>
      <c r="L652" s="20">
        <v>-34.73072107241282</v>
      </c>
      <c r="M652" s="20">
        <v>-32.742649259978734</v>
      </c>
      <c r="N652" s="20">
        <v>-15.631899430133421</v>
      </c>
      <c r="O652" s="20">
        <v>-1.3340884986652935E-2</v>
      </c>
      <c r="P652" s="20">
        <v>-0.12045168250531703</v>
      </c>
      <c r="Q652" s="20">
        <v>-4.4386222100488475E-2</v>
      </c>
      <c r="R652" s="3">
        <f t="shared" ref="R652:R715" si="88">MAX(0,(K652-D652*0.2)*$T$5)+MAX(0,(K652-D652*0.3)*($U$5-$T$5))+MAX(0,(K652-D652*0.5)*($W$5-$V$5))+MAX(0,(K652-D652*0.8)*($X$5-$W$5))</f>
        <v>0</v>
      </c>
      <c r="S652" s="3">
        <f t="shared" ref="S652:S715" si="89">MAX(0,(L652-E652*0.2)*$T$5)+MAX(0,(L652-E652*0.3)*($U$5-$T$5))+MAX(0,(L652-E652*0.5)*($W$5-$V$5))+MAX(0,(L652-E652*0.8)*($X$5-$W$5))</f>
        <v>0</v>
      </c>
      <c r="T652" s="3">
        <f t="shared" ref="T652:T715" si="90">MAX(0,(M652-F652*0.2)*$T$5)+MAX(0,(M652-F652*0.3)*($U$5-$T$5))+MAX(0,(M652-F652*0.5)*($W$5-$V$5))+MAX(0,(M652-F652*0.8)*($X$5-$W$5))</f>
        <v>0</v>
      </c>
      <c r="U652" s="3">
        <f t="shared" ref="U652:U715" si="91">MAX(0,(N652-G652*0.2)*$T$5)+MAX(0,(N652-G652*0.3)*($U$5-$T$5))+MAX(0,(N652-G652*0.5)*($W$5-$V$5))+MAX(0,(N652-G652*0.8)*($X$5-$W$5))</f>
        <v>0</v>
      </c>
      <c r="V652" s="3">
        <f t="shared" ref="V652:V715" si="92">MAX(0,(O652-H652*0.2)*$T$5)+MAX(0,(O652-H652*0.3)*($U$5-$T$5))+MAX(0,(O652-H652*0.5)*($W$5-$V$5))+MAX(0,(O652-H652*0.8)*($X$5-$W$5))</f>
        <v>0</v>
      </c>
      <c r="W652" s="3">
        <f t="shared" ref="W652:X715" si="93">MAX(0,(P652-I652*0.2)*$T$5)+MAX(0,(P652-I652*0.3)*($U$5-$T$5))+MAX(0,(P652-I652*0.5)*($W$5-$V$5))+MAX(0,(P652-I652*0.8)*($X$5-$W$5))</f>
        <v>0</v>
      </c>
      <c r="X652" s="3">
        <f t="shared" si="93"/>
        <v>0</v>
      </c>
    </row>
    <row r="653" spans="1:24" x14ac:dyDescent="0.25">
      <c r="A653" s="35">
        <v>44800</v>
      </c>
      <c r="B653" s="36">
        <v>19</v>
      </c>
      <c r="C653" s="18" t="str">
        <f t="shared" si="87"/>
        <v>44800_19</v>
      </c>
      <c r="D653" s="20">
        <v>163.70286689112109</v>
      </c>
      <c r="E653" s="20">
        <v>373.40688413296806</v>
      </c>
      <c r="F653" s="20">
        <v>362.77278735962659</v>
      </c>
      <c r="G653" s="20">
        <v>272.18979529760804</v>
      </c>
      <c r="H653" s="20">
        <v>0.1188047261837045</v>
      </c>
      <c r="I653" s="20">
        <v>0.99504757430552271</v>
      </c>
      <c r="J653" s="20">
        <v>0.37552297489486652</v>
      </c>
      <c r="K653" s="20">
        <v>-9.5468792069509831</v>
      </c>
      <c r="L653" s="20">
        <v>-31.633389406259347</v>
      </c>
      <c r="M653" s="20">
        <v>-29.296342887702259</v>
      </c>
      <c r="N653" s="20">
        <v>-15.143375984005663</v>
      </c>
      <c r="O653" s="20">
        <v>-1.6463897231449573E-2</v>
      </c>
      <c r="P653" s="20">
        <v>-0.15163991089222947</v>
      </c>
      <c r="Q653" s="20">
        <v>-5.01845438749371E-2</v>
      </c>
      <c r="R653" s="3">
        <f t="shared" si="88"/>
        <v>0</v>
      </c>
      <c r="S653" s="3">
        <f t="shared" si="89"/>
        <v>0</v>
      </c>
      <c r="T653" s="3">
        <f t="shared" si="90"/>
        <v>0</v>
      </c>
      <c r="U653" s="3">
        <f t="shared" si="91"/>
        <v>0</v>
      </c>
      <c r="V653" s="3">
        <f t="shared" si="92"/>
        <v>0</v>
      </c>
      <c r="W653" s="3">
        <f t="shared" si="93"/>
        <v>0</v>
      </c>
      <c r="X653" s="3">
        <f t="shared" si="93"/>
        <v>0</v>
      </c>
    </row>
    <row r="654" spans="1:24" x14ac:dyDescent="0.25">
      <c r="A654" s="35">
        <v>44800</v>
      </c>
      <c r="B654" s="36">
        <v>20</v>
      </c>
      <c r="C654" s="18" t="str">
        <f t="shared" si="87"/>
        <v>44800_20</v>
      </c>
      <c r="D654" s="20">
        <v>184.99686923642167</v>
      </c>
      <c r="E654" s="20">
        <v>421.80123295914359</v>
      </c>
      <c r="F654" s="20">
        <v>412.00691133157989</v>
      </c>
      <c r="G654" s="20">
        <v>309.18008038457521</v>
      </c>
      <c r="H654" s="20">
        <v>0.14220479301353905</v>
      </c>
      <c r="I654" s="20">
        <v>1.1832237683041784</v>
      </c>
      <c r="J654" s="20">
        <v>0.44466940132586452</v>
      </c>
      <c r="K654" s="20">
        <v>-20.710771081917436</v>
      </c>
      <c r="L654" s="20">
        <v>-50.910570242946797</v>
      </c>
      <c r="M654" s="20">
        <v>-46.137132220789788</v>
      </c>
      <c r="N654" s="20">
        <v>-34.093642987795263</v>
      </c>
      <c r="O654" s="20">
        <v>-1.8746965665916885E-2</v>
      </c>
      <c r="P654" s="20">
        <v>-0.17612235208132804</v>
      </c>
      <c r="Q654" s="20">
        <v>-6.1387843542679066E-2</v>
      </c>
      <c r="R654" s="3">
        <f t="shared" si="88"/>
        <v>0</v>
      </c>
      <c r="S654" s="3">
        <f t="shared" si="89"/>
        <v>0</v>
      </c>
      <c r="T654" s="3">
        <f t="shared" si="90"/>
        <v>0</v>
      </c>
      <c r="U654" s="3">
        <f t="shared" si="91"/>
        <v>0</v>
      </c>
      <c r="V654" s="3">
        <f t="shared" si="92"/>
        <v>0</v>
      </c>
      <c r="W654" s="3">
        <f t="shared" si="93"/>
        <v>0</v>
      </c>
      <c r="X654" s="3">
        <f t="shared" si="93"/>
        <v>0</v>
      </c>
    </row>
    <row r="655" spans="1:24" x14ac:dyDescent="0.25">
      <c r="A655" s="35">
        <v>44800</v>
      </c>
      <c r="B655" s="36">
        <v>21</v>
      </c>
      <c r="C655" s="18" t="str">
        <f t="shared" si="87"/>
        <v>44800_21</v>
      </c>
      <c r="D655" s="20">
        <v>186.15195622502318</v>
      </c>
      <c r="E655" s="20">
        <v>425.77619547886309</v>
      </c>
      <c r="F655" s="20">
        <v>416.34718475562755</v>
      </c>
      <c r="G655" s="20">
        <v>311.71343833089315</v>
      </c>
      <c r="H655" s="20">
        <v>0.13970245436469608</v>
      </c>
      <c r="I655" s="20">
        <v>1.1930831858577979</v>
      </c>
      <c r="J655" s="20">
        <v>0.43651988628935329</v>
      </c>
      <c r="K655" s="20">
        <v>-17.170101288253569</v>
      </c>
      <c r="L655" s="20">
        <v>-41.998303801910779</v>
      </c>
      <c r="M655" s="20">
        <v>-38.194699201816093</v>
      </c>
      <c r="N655" s="20">
        <v>-27.190889559201953</v>
      </c>
      <c r="O655" s="20">
        <v>-2.0011198715405985E-2</v>
      </c>
      <c r="P655" s="20">
        <v>-0.17854498279990011</v>
      </c>
      <c r="Q655" s="20">
        <v>-6.482342013303774E-2</v>
      </c>
      <c r="R655" s="3">
        <f t="shared" si="88"/>
        <v>0</v>
      </c>
      <c r="S655" s="3">
        <f t="shared" si="89"/>
        <v>0</v>
      </c>
      <c r="T655" s="3">
        <f t="shared" si="90"/>
        <v>0</v>
      </c>
      <c r="U655" s="3">
        <f t="shared" si="91"/>
        <v>0</v>
      </c>
      <c r="V655" s="3">
        <f t="shared" si="92"/>
        <v>0</v>
      </c>
      <c r="W655" s="3">
        <f t="shared" si="93"/>
        <v>0</v>
      </c>
      <c r="X655" s="3">
        <f t="shared" si="93"/>
        <v>0</v>
      </c>
    </row>
    <row r="656" spans="1:24" x14ac:dyDescent="0.25">
      <c r="A656" s="35">
        <v>44800</v>
      </c>
      <c r="B656" s="36">
        <v>22</v>
      </c>
      <c r="C656" s="18" t="str">
        <f t="shared" si="87"/>
        <v>44800_22</v>
      </c>
      <c r="D656" s="20">
        <v>182.19220789540728</v>
      </c>
      <c r="E656" s="20">
        <v>418.00981579950991</v>
      </c>
      <c r="F656" s="20">
        <v>409.45396228169056</v>
      </c>
      <c r="G656" s="20">
        <v>305.55311531094969</v>
      </c>
      <c r="H656" s="20">
        <v>0.1392464073480946</v>
      </c>
      <c r="I656" s="20">
        <v>1.1799608821629841</v>
      </c>
      <c r="J656" s="20">
        <v>0.43486445839434329</v>
      </c>
      <c r="K656" s="20">
        <v>-15.494182401110198</v>
      </c>
      <c r="L656" s="20">
        <v>-36.893027160774189</v>
      </c>
      <c r="M656" s="20">
        <v>-33.671053578341258</v>
      </c>
      <c r="N656" s="20">
        <v>-23.281887056722624</v>
      </c>
      <c r="O656" s="20">
        <v>-2.0552022012624793E-2</v>
      </c>
      <c r="P656" s="20">
        <v>-0.18245057560059408</v>
      </c>
      <c r="Q656" s="20">
        <v>-6.6566863239120672E-2</v>
      </c>
      <c r="R656" s="3">
        <f t="shared" si="88"/>
        <v>0</v>
      </c>
      <c r="S656" s="3">
        <f t="shared" si="89"/>
        <v>0</v>
      </c>
      <c r="T656" s="3">
        <f t="shared" si="90"/>
        <v>0</v>
      </c>
      <c r="U656" s="3">
        <f t="shared" si="91"/>
        <v>0</v>
      </c>
      <c r="V656" s="3">
        <f t="shared" si="92"/>
        <v>0</v>
      </c>
      <c r="W656" s="3">
        <f t="shared" si="93"/>
        <v>0</v>
      </c>
      <c r="X656" s="3">
        <f t="shared" si="93"/>
        <v>0</v>
      </c>
    </row>
    <row r="657" spans="1:24" x14ac:dyDescent="0.25">
      <c r="A657" s="35">
        <v>44800</v>
      </c>
      <c r="B657" s="36">
        <v>23</v>
      </c>
      <c r="C657" s="18" t="str">
        <f t="shared" si="87"/>
        <v>44800_23</v>
      </c>
      <c r="D657" s="20">
        <v>173.25805826677021</v>
      </c>
      <c r="E657" s="20">
        <v>400.01652161754873</v>
      </c>
      <c r="F657" s="20">
        <v>391.65276840226602</v>
      </c>
      <c r="G657" s="20">
        <v>290.50082477625881</v>
      </c>
      <c r="H657" s="20">
        <v>0.13193687320142433</v>
      </c>
      <c r="I657" s="20">
        <v>1.1296609138384979</v>
      </c>
      <c r="J657" s="20">
        <v>0.41282058043718173</v>
      </c>
      <c r="K657" s="20">
        <v>-12.775324367367732</v>
      </c>
      <c r="L657" s="20">
        <v>-32.168754926124379</v>
      </c>
      <c r="M657" s="20">
        <v>-29.042855542180718</v>
      </c>
      <c r="N657" s="20">
        <v>-19.271080049420135</v>
      </c>
      <c r="O657" s="20">
        <v>-2.2037540224817076E-2</v>
      </c>
      <c r="P657" s="20">
        <v>-0.19237772483686538</v>
      </c>
      <c r="Q657" s="20">
        <v>-7.0891238110436641E-2</v>
      </c>
      <c r="R657" s="3">
        <f t="shared" si="88"/>
        <v>0</v>
      </c>
      <c r="S657" s="3">
        <f t="shared" si="89"/>
        <v>0</v>
      </c>
      <c r="T657" s="3">
        <f t="shared" si="90"/>
        <v>0</v>
      </c>
      <c r="U657" s="3">
        <f t="shared" si="91"/>
        <v>0</v>
      </c>
      <c r="V657" s="3">
        <f t="shared" si="92"/>
        <v>0</v>
      </c>
      <c r="W657" s="3">
        <f t="shared" si="93"/>
        <v>0</v>
      </c>
      <c r="X657" s="3">
        <f t="shared" si="93"/>
        <v>0</v>
      </c>
    </row>
    <row r="658" spans="1:24" x14ac:dyDescent="0.25">
      <c r="A658" s="35">
        <v>44800</v>
      </c>
      <c r="B658" s="36">
        <v>24</v>
      </c>
      <c r="C658" s="18" t="str">
        <f t="shared" si="87"/>
        <v>44800_24</v>
      </c>
      <c r="D658" s="20">
        <v>160.41222579364987</v>
      </c>
      <c r="E658" s="20">
        <v>372.03253779013255</v>
      </c>
      <c r="F658" s="20">
        <v>364.65268155880983</v>
      </c>
      <c r="G658" s="20">
        <v>268.90040841461513</v>
      </c>
      <c r="H658" s="20">
        <v>0.12252735776580345</v>
      </c>
      <c r="I658" s="20">
        <v>1.0525738717449769</v>
      </c>
      <c r="J658" s="20">
        <v>0.38421992476192279</v>
      </c>
      <c r="K658" s="20">
        <v>-11.947024048235756</v>
      </c>
      <c r="L658" s="20">
        <v>-26.904501464209996</v>
      </c>
      <c r="M658" s="20">
        <v>-23.014554783472118</v>
      </c>
      <c r="N658" s="20">
        <v>-17.179629965021562</v>
      </c>
      <c r="O658" s="20">
        <v>-2.1564487876595352E-2</v>
      </c>
      <c r="P658" s="20">
        <v>-0.18864908231339017</v>
      </c>
      <c r="Q658" s="20">
        <v>-6.9266121388966206E-2</v>
      </c>
      <c r="R658" s="3">
        <f t="shared" si="88"/>
        <v>0</v>
      </c>
      <c r="S658" s="3">
        <f t="shared" si="89"/>
        <v>0</v>
      </c>
      <c r="T658" s="3">
        <f t="shared" si="90"/>
        <v>0</v>
      </c>
      <c r="U658" s="3">
        <f t="shared" si="91"/>
        <v>0</v>
      </c>
      <c r="V658" s="3">
        <f t="shared" si="92"/>
        <v>0</v>
      </c>
      <c r="W658" s="3">
        <f t="shared" si="93"/>
        <v>0</v>
      </c>
      <c r="X658" s="3">
        <f t="shared" si="93"/>
        <v>0</v>
      </c>
    </row>
    <row r="659" spans="1:24" x14ac:dyDescent="0.25">
      <c r="A659" s="35">
        <v>44801</v>
      </c>
      <c r="B659" s="36">
        <v>1</v>
      </c>
      <c r="C659" s="18" t="str">
        <f t="shared" si="87"/>
        <v>44801_1</v>
      </c>
      <c r="D659" s="20">
        <v>144.49426714598667</v>
      </c>
      <c r="E659" s="20">
        <v>332.73696490203031</v>
      </c>
      <c r="F659" s="20">
        <v>321.88035499348837</v>
      </c>
      <c r="G659" s="20">
        <v>240.54381273379829</v>
      </c>
      <c r="H659" s="20">
        <v>0.11269833968874915</v>
      </c>
      <c r="I659" s="20">
        <v>0.95513272467627153</v>
      </c>
      <c r="J659" s="20">
        <v>0.35453860320718134</v>
      </c>
      <c r="K659" s="20">
        <v>-13.495372338148176</v>
      </c>
      <c r="L659" s="20">
        <v>-30.730917799190163</v>
      </c>
      <c r="M659" s="20">
        <v>-26.922110703046776</v>
      </c>
      <c r="N659" s="20">
        <v>-19.858065431067597</v>
      </c>
      <c r="O659" s="20">
        <v>-2.1573154630557454E-2</v>
      </c>
      <c r="P659" s="20">
        <v>-0.19340403093453842</v>
      </c>
      <c r="Q659" s="20">
        <v>-6.9316090518172752E-2</v>
      </c>
      <c r="R659" s="3">
        <f t="shared" si="88"/>
        <v>0</v>
      </c>
      <c r="S659" s="3">
        <f t="shared" si="89"/>
        <v>0</v>
      </c>
      <c r="T659" s="3">
        <f t="shared" si="90"/>
        <v>0</v>
      </c>
      <c r="U659" s="3">
        <f t="shared" si="91"/>
        <v>0</v>
      </c>
      <c r="V659" s="3">
        <f t="shared" si="92"/>
        <v>0</v>
      </c>
      <c r="W659" s="3">
        <f t="shared" si="93"/>
        <v>0</v>
      </c>
      <c r="X659" s="3">
        <f t="shared" si="93"/>
        <v>0</v>
      </c>
    </row>
    <row r="660" spans="1:24" x14ac:dyDescent="0.25">
      <c r="A660" s="35">
        <v>44801</v>
      </c>
      <c r="B660" s="36">
        <v>2</v>
      </c>
      <c r="C660" s="18" t="str">
        <f t="shared" si="87"/>
        <v>44801_2</v>
      </c>
      <c r="D660" s="20">
        <v>130.31818413058508</v>
      </c>
      <c r="E660" s="20">
        <v>296.18608139404631</v>
      </c>
      <c r="F660" s="20">
        <v>284.33550919308914</v>
      </c>
      <c r="G660" s="20">
        <v>214.2258622350096</v>
      </c>
      <c r="H660" s="20">
        <v>0.10630666767120157</v>
      </c>
      <c r="I660" s="20">
        <v>0.87973152191961923</v>
      </c>
      <c r="J660" s="20">
        <v>0.33505388103847089</v>
      </c>
      <c r="K660" s="20">
        <v>-13.633176574285754</v>
      </c>
      <c r="L660" s="20">
        <v>-32.477818565585544</v>
      </c>
      <c r="M660" s="20">
        <v>-28.799505318004645</v>
      </c>
      <c r="N660" s="20">
        <v>-19.893138413095741</v>
      </c>
      <c r="O660" s="20">
        <v>-2.1962356345440866E-2</v>
      </c>
      <c r="P660" s="20">
        <v>-0.19969541703128205</v>
      </c>
      <c r="Q660" s="20">
        <v>-7.0264376010689786E-2</v>
      </c>
      <c r="R660" s="3">
        <f t="shared" si="88"/>
        <v>0</v>
      </c>
      <c r="S660" s="3">
        <f t="shared" si="89"/>
        <v>0</v>
      </c>
      <c r="T660" s="3">
        <f t="shared" si="90"/>
        <v>0</v>
      </c>
      <c r="U660" s="3">
        <f t="shared" si="91"/>
        <v>0</v>
      </c>
      <c r="V660" s="3">
        <f t="shared" si="92"/>
        <v>0</v>
      </c>
      <c r="W660" s="3">
        <f t="shared" si="93"/>
        <v>0</v>
      </c>
      <c r="X660" s="3">
        <f t="shared" si="93"/>
        <v>0</v>
      </c>
    </row>
    <row r="661" spans="1:24" x14ac:dyDescent="0.25">
      <c r="A661" s="35">
        <v>44801</v>
      </c>
      <c r="B661" s="36">
        <v>3</v>
      </c>
      <c r="C661" s="18" t="str">
        <f t="shared" si="87"/>
        <v>44801_3</v>
      </c>
      <c r="D661" s="20">
        <v>120.01255344379217</v>
      </c>
      <c r="E661" s="20">
        <v>267.93189797371616</v>
      </c>
      <c r="F661" s="20">
        <v>254.28696124697001</v>
      </c>
      <c r="G661" s="20">
        <v>194.68653120739489</v>
      </c>
      <c r="H661" s="20">
        <v>0.10337038659361772</v>
      </c>
      <c r="I661" s="20">
        <v>0.82655285022822589</v>
      </c>
      <c r="J661" s="20">
        <v>0.32586247678251767</v>
      </c>
      <c r="K661" s="20">
        <v>-12.944911421655643</v>
      </c>
      <c r="L661" s="20">
        <v>-32.252962316336422</v>
      </c>
      <c r="M661" s="20">
        <v>-28.882673680418769</v>
      </c>
      <c r="N661" s="20">
        <v>-18.613965928042003</v>
      </c>
      <c r="O661" s="20">
        <v>-2.1368434362379007E-2</v>
      </c>
      <c r="P661" s="20">
        <v>-0.20076043026390861</v>
      </c>
      <c r="Q661" s="20">
        <v>-6.8541123627341535E-2</v>
      </c>
      <c r="R661" s="3">
        <f t="shared" si="88"/>
        <v>0</v>
      </c>
      <c r="S661" s="3">
        <f t="shared" si="89"/>
        <v>0</v>
      </c>
      <c r="T661" s="3">
        <f t="shared" si="90"/>
        <v>0</v>
      </c>
      <c r="U661" s="3">
        <f t="shared" si="91"/>
        <v>0</v>
      </c>
      <c r="V661" s="3">
        <f t="shared" si="92"/>
        <v>0</v>
      </c>
      <c r="W661" s="3">
        <f t="shared" si="93"/>
        <v>0</v>
      </c>
      <c r="X661" s="3">
        <f t="shared" si="93"/>
        <v>0</v>
      </c>
    </row>
    <row r="662" spans="1:24" x14ac:dyDescent="0.25">
      <c r="A662" s="35">
        <v>44801</v>
      </c>
      <c r="B662" s="36">
        <v>4</v>
      </c>
      <c r="C662" s="18" t="str">
        <f t="shared" si="87"/>
        <v>44801_4</v>
      </c>
      <c r="D662" s="20">
        <v>112.92932871543756</v>
      </c>
      <c r="E662" s="20">
        <v>249.33554819017547</v>
      </c>
      <c r="F662" s="20">
        <v>234.68073139400761</v>
      </c>
      <c r="G662" s="20">
        <v>181.7514086560941</v>
      </c>
      <c r="H662" s="20">
        <v>0.1011968158004791</v>
      </c>
      <c r="I662" s="20">
        <v>0.79294199507988272</v>
      </c>
      <c r="J662" s="20">
        <v>0.31916197419551218</v>
      </c>
      <c r="K662" s="20">
        <v>-13.093794543365568</v>
      </c>
      <c r="L662" s="20">
        <v>-32.573024744058429</v>
      </c>
      <c r="M662" s="20">
        <v>-29.109878582024173</v>
      </c>
      <c r="N662" s="20">
        <v>-18.589306114136946</v>
      </c>
      <c r="O662" s="20">
        <v>-2.1044704980548109E-2</v>
      </c>
      <c r="P662" s="20">
        <v>-0.19846492411351782</v>
      </c>
      <c r="Q662" s="20">
        <v>-6.7550473933731855E-2</v>
      </c>
      <c r="R662" s="3">
        <f t="shared" si="88"/>
        <v>0</v>
      </c>
      <c r="S662" s="3">
        <f t="shared" si="89"/>
        <v>0</v>
      </c>
      <c r="T662" s="3">
        <f t="shared" si="90"/>
        <v>0</v>
      </c>
      <c r="U662" s="3">
        <f t="shared" si="91"/>
        <v>0</v>
      </c>
      <c r="V662" s="3">
        <f t="shared" si="92"/>
        <v>0</v>
      </c>
      <c r="W662" s="3">
        <f t="shared" si="93"/>
        <v>0</v>
      </c>
      <c r="X662" s="3">
        <f t="shared" si="93"/>
        <v>0</v>
      </c>
    </row>
    <row r="663" spans="1:24" x14ac:dyDescent="0.25">
      <c r="A663" s="35">
        <v>44801</v>
      </c>
      <c r="B663" s="36">
        <v>5</v>
      </c>
      <c r="C663" s="18" t="str">
        <f t="shared" si="87"/>
        <v>44801_5</v>
      </c>
      <c r="D663" s="20">
        <v>109.04197507220235</v>
      </c>
      <c r="E663" s="20">
        <v>239.17959413507114</v>
      </c>
      <c r="F663" s="20">
        <v>223.99369876429253</v>
      </c>
      <c r="G663" s="20">
        <v>174.36701452055709</v>
      </c>
      <c r="H663" s="20">
        <v>9.7996099976129708E-2</v>
      </c>
      <c r="I663" s="20">
        <v>0.76600383277871376</v>
      </c>
      <c r="J663" s="20">
        <v>0.30950195817408516</v>
      </c>
      <c r="K663" s="20">
        <v>-13.1944061010391</v>
      </c>
      <c r="L663" s="20">
        <v>-32.581208357171285</v>
      </c>
      <c r="M663" s="20">
        <v>-29.169764137037493</v>
      </c>
      <c r="N663" s="20">
        <v>-18.527155633293294</v>
      </c>
      <c r="O663" s="20">
        <v>-2.1324206393641052E-2</v>
      </c>
      <c r="P663" s="20">
        <v>-0.19994300703229503</v>
      </c>
      <c r="Q663" s="20">
        <v>-6.8229599784383047E-2</v>
      </c>
      <c r="R663" s="3">
        <f t="shared" si="88"/>
        <v>0</v>
      </c>
      <c r="S663" s="3">
        <f t="shared" si="89"/>
        <v>0</v>
      </c>
      <c r="T663" s="3">
        <f t="shared" si="90"/>
        <v>0</v>
      </c>
      <c r="U663" s="3">
        <f t="shared" si="91"/>
        <v>0</v>
      </c>
      <c r="V663" s="3">
        <f t="shared" si="92"/>
        <v>0</v>
      </c>
      <c r="W663" s="3">
        <f t="shared" si="93"/>
        <v>0</v>
      </c>
      <c r="X663" s="3">
        <f t="shared" si="93"/>
        <v>0</v>
      </c>
    </row>
    <row r="664" spans="1:24" x14ac:dyDescent="0.25">
      <c r="A664" s="35">
        <v>44801</v>
      </c>
      <c r="B664" s="36">
        <v>6</v>
      </c>
      <c r="C664" s="18" t="str">
        <f t="shared" si="87"/>
        <v>44801_6</v>
      </c>
      <c r="D664" s="20">
        <v>108.82944801535116</v>
      </c>
      <c r="E664" s="20">
        <v>236.14450563831303</v>
      </c>
      <c r="F664" s="20">
        <v>220.59430789372777</v>
      </c>
      <c r="G664" s="20">
        <v>172.85066026108348</v>
      </c>
      <c r="H664" s="20">
        <v>9.5884366966127302E-2</v>
      </c>
      <c r="I664" s="20">
        <v>0.75246370286509334</v>
      </c>
      <c r="J664" s="20">
        <v>0.30284506178390386</v>
      </c>
      <c r="K664" s="20">
        <v>-13.310039310232302</v>
      </c>
      <c r="L664" s="20">
        <v>-33.193112378055389</v>
      </c>
      <c r="M664" s="20">
        <v>-29.862648092134108</v>
      </c>
      <c r="N664" s="20">
        <v>-18.919698051412503</v>
      </c>
      <c r="O664" s="20">
        <v>-2.1773816940934984E-2</v>
      </c>
      <c r="P664" s="20">
        <v>-0.20323251197314962</v>
      </c>
      <c r="Q664" s="20">
        <v>-6.9688954245477358E-2</v>
      </c>
      <c r="R664" s="3">
        <f t="shared" si="88"/>
        <v>0</v>
      </c>
      <c r="S664" s="3">
        <f t="shared" si="89"/>
        <v>0</v>
      </c>
      <c r="T664" s="3">
        <f t="shared" si="90"/>
        <v>0</v>
      </c>
      <c r="U664" s="3">
        <f t="shared" si="91"/>
        <v>0</v>
      </c>
      <c r="V664" s="3">
        <f t="shared" si="92"/>
        <v>0</v>
      </c>
      <c r="W664" s="3">
        <f t="shared" si="93"/>
        <v>0</v>
      </c>
      <c r="X664" s="3">
        <f t="shared" si="93"/>
        <v>0</v>
      </c>
    </row>
    <row r="665" spans="1:24" x14ac:dyDescent="0.25">
      <c r="A665" s="35">
        <v>44801</v>
      </c>
      <c r="B665" s="36">
        <v>7</v>
      </c>
      <c r="C665" s="18" t="str">
        <f t="shared" si="87"/>
        <v>44801_7</v>
      </c>
      <c r="D665" s="20">
        <v>110.43113826225428</v>
      </c>
      <c r="E665" s="20">
        <v>237.61916302938451</v>
      </c>
      <c r="F665" s="20">
        <v>221.20550170173004</v>
      </c>
      <c r="G665" s="20">
        <v>174.87134288105284</v>
      </c>
      <c r="H665" s="20">
        <v>9.5877489339194572E-2</v>
      </c>
      <c r="I665" s="20">
        <v>0.75716224302441537</v>
      </c>
      <c r="J665" s="20">
        <v>0.30329101139685266</v>
      </c>
      <c r="K665" s="20">
        <v>-12.854777176955279</v>
      </c>
      <c r="L665" s="20">
        <v>-32.947768473381174</v>
      </c>
      <c r="M665" s="20">
        <v>-30.012941589594398</v>
      </c>
      <c r="N665" s="20">
        <v>-18.329109920639837</v>
      </c>
      <c r="O665" s="20">
        <v>-2.2933023055111166E-2</v>
      </c>
      <c r="P665" s="20">
        <v>-0.20819654996550804</v>
      </c>
      <c r="Q665" s="20">
        <v>-7.3159497665358966E-2</v>
      </c>
      <c r="R665" s="3">
        <f t="shared" si="88"/>
        <v>0</v>
      </c>
      <c r="S665" s="3">
        <f t="shared" si="89"/>
        <v>0</v>
      </c>
      <c r="T665" s="3">
        <f t="shared" si="90"/>
        <v>0</v>
      </c>
      <c r="U665" s="3">
        <f t="shared" si="91"/>
        <v>0</v>
      </c>
      <c r="V665" s="3">
        <f t="shared" si="92"/>
        <v>0</v>
      </c>
      <c r="W665" s="3">
        <f t="shared" si="93"/>
        <v>0</v>
      </c>
      <c r="X665" s="3">
        <f t="shared" si="93"/>
        <v>0</v>
      </c>
    </row>
    <row r="666" spans="1:24" x14ac:dyDescent="0.25">
      <c r="A666" s="35">
        <v>44801</v>
      </c>
      <c r="B666" s="36">
        <v>8</v>
      </c>
      <c r="C666" s="18" t="str">
        <f t="shared" si="87"/>
        <v>44801_8</v>
      </c>
      <c r="D666" s="20">
        <v>108.82481009124625</v>
      </c>
      <c r="E666" s="20">
        <v>233.47127985298249</v>
      </c>
      <c r="F666" s="20">
        <v>216.59055074960031</v>
      </c>
      <c r="G666" s="20">
        <v>172.47600315730159</v>
      </c>
      <c r="H666" s="20">
        <v>8.55140301467293E-2</v>
      </c>
      <c r="I666" s="20">
        <v>0.70953418808259838</v>
      </c>
      <c r="J666" s="20">
        <v>0.2742888635208468</v>
      </c>
      <c r="K666" s="20">
        <v>-12.497444470379641</v>
      </c>
      <c r="L666" s="20">
        <v>-33.186809457365023</v>
      </c>
      <c r="M666" s="20">
        <v>-31.156115053437208</v>
      </c>
      <c r="N666" s="20">
        <v>-18.107902289463574</v>
      </c>
      <c r="O666" s="20">
        <v>-2.3283314855445117E-2</v>
      </c>
      <c r="P666" s="20">
        <v>-0.20352148295723232</v>
      </c>
      <c r="Q666" s="20">
        <v>-7.4204942463133236E-2</v>
      </c>
      <c r="R666" s="3">
        <f t="shared" si="88"/>
        <v>0</v>
      </c>
      <c r="S666" s="3">
        <f t="shared" si="89"/>
        <v>0</v>
      </c>
      <c r="T666" s="3">
        <f t="shared" si="90"/>
        <v>0</v>
      </c>
      <c r="U666" s="3">
        <f t="shared" si="91"/>
        <v>0</v>
      </c>
      <c r="V666" s="3">
        <f t="shared" si="92"/>
        <v>0</v>
      </c>
      <c r="W666" s="3">
        <f t="shared" si="93"/>
        <v>0</v>
      </c>
      <c r="X666" s="3">
        <f t="shared" si="93"/>
        <v>0</v>
      </c>
    </row>
    <row r="667" spans="1:24" x14ac:dyDescent="0.25">
      <c r="A667" s="35">
        <v>44801</v>
      </c>
      <c r="B667" s="36">
        <v>9</v>
      </c>
      <c r="C667" s="18" t="str">
        <f t="shared" si="87"/>
        <v>44801_9</v>
      </c>
      <c r="D667" s="20">
        <v>118.34989524312823</v>
      </c>
      <c r="E667" s="20">
        <v>256.21620948521121</v>
      </c>
      <c r="F667" s="20">
        <v>240.45769903627988</v>
      </c>
      <c r="G667" s="20">
        <v>189.87809062616259</v>
      </c>
      <c r="H667" s="20">
        <v>9.0081565615074452E-2</v>
      </c>
      <c r="I667" s="20">
        <v>0.76996673654842929</v>
      </c>
      <c r="J667" s="20">
        <v>0.2889975493464611</v>
      </c>
      <c r="K667" s="20">
        <v>-8.8924492294680242</v>
      </c>
      <c r="L667" s="20">
        <v>-26.107940428291837</v>
      </c>
      <c r="M667" s="20">
        <v>-24.837509066270737</v>
      </c>
      <c r="N667" s="20">
        <v>-14.180841676051019</v>
      </c>
      <c r="O667" s="20">
        <v>-1.9887431215626011E-2</v>
      </c>
      <c r="P667" s="20">
        <v>-0.16920841236545059</v>
      </c>
      <c r="Q667" s="20">
        <v>-6.452206879264788E-2</v>
      </c>
      <c r="R667" s="3">
        <f t="shared" si="88"/>
        <v>0</v>
      </c>
      <c r="S667" s="3">
        <f t="shared" si="89"/>
        <v>0</v>
      </c>
      <c r="T667" s="3">
        <f t="shared" si="90"/>
        <v>0</v>
      </c>
      <c r="U667" s="3">
        <f t="shared" si="91"/>
        <v>0</v>
      </c>
      <c r="V667" s="3">
        <f t="shared" si="92"/>
        <v>0</v>
      </c>
      <c r="W667" s="3">
        <f t="shared" si="93"/>
        <v>0</v>
      </c>
      <c r="X667" s="3">
        <f t="shared" si="93"/>
        <v>0</v>
      </c>
    </row>
    <row r="668" spans="1:24" x14ac:dyDescent="0.25">
      <c r="A668" s="35">
        <v>44801</v>
      </c>
      <c r="B668" s="36">
        <v>10</v>
      </c>
      <c r="C668" s="18" t="str">
        <f t="shared" si="87"/>
        <v>44801_10</v>
      </c>
      <c r="D668" s="20">
        <v>131.68858305078993</v>
      </c>
      <c r="E668" s="20">
        <v>291.01537508454248</v>
      </c>
      <c r="F668" s="20">
        <v>276.26737152468723</v>
      </c>
      <c r="G668" s="20">
        <v>214.45564074570811</v>
      </c>
      <c r="H668" s="20">
        <v>9.9053188191040448E-2</v>
      </c>
      <c r="I668" s="20">
        <v>0.85151827612195008</v>
      </c>
      <c r="J668" s="20">
        <v>0.3163843533552495</v>
      </c>
      <c r="K668" s="20">
        <v>-3.579230580673789</v>
      </c>
      <c r="L668" s="20">
        <v>-17.016308473567324</v>
      </c>
      <c r="M668" s="20">
        <v>-17.801969560402558</v>
      </c>
      <c r="N668" s="20">
        <v>-7.2767661939716097</v>
      </c>
      <c r="O668" s="20">
        <v>-9.6076711796533668E-3</v>
      </c>
      <c r="P668" s="20">
        <v>-9.5070113245863744E-2</v>
      </c>
      <c r="Q668" s="20">
        <v>-3.4489299357565839E-2</v>
      </c>
      <c r="R668" s="3">
        <f t="shared" si="88"/>
        <v>0</v>
      </c>
      <c r="S668" s="3">
        <f t="shared" si="89"/>
        <v>0</v>
      </c>
      <c r="T668" s="3">
        <f t="shared" si="90"/>
        <v>0</v>
      </c>
      <c r="U668" s="3">
        <f t="shared" si="91"/>
        <v>0</v>
      </c>
      <c r="V668" s="3">
        <f t="shared" si="92"/>
        <v>0</v>
      </c>
      <c r="W668" s="3">
        <f t="shared" si="93"/>
        <v>0</v>
      </c>
      <c r="X668" s="3">
        <f t="shared" si="93"/>
        <v>0</v>
      </c>
    </row>
    <row r="669" spans="1:24" x14ac:dyDescent="0.25">
      <c r="A669" s="35">
        <v>44801</v>
      </c>
      <c r="B669" s="36">
        <v>11</v>
      </c>
      <c r="C669" s="18" t="str">
        <f t="shared" si="87"/>
        <v>44801_11</v>
      </c>
      <c r="D669" s="20">
        <v>141.35501372512354</v>
      </c>
      <c r="E669" s="20">
        <v>316.15984269705848</v>
      </c>
      <c r="F669" s="20">
        <v>303.42077081007074</v>
      </c>
      <c r="G669" s="20">
        <v>232.14900596917454</v>
      </c>
      <c r="H669" s="20">
        <v>0.1049063056429852</v>
      </c>
      <c r="I669" s="20">
        <v>0.88914973683465048</v>
      </c>
      <c r="J669" s="20">
        <v>0.33280955363256448</v>
      </c>
      <c r="K669" s="20">
        <v>-0.32796044338966834</v>
      </c>
      <c r="L669" s="20">
        <v>-11.154106846825222</v>
      </c>
      <c r="M669" s="20">
        <v>-13.593844417553756</v>
      </c>
      <c r="N669" s="20">
        <v>-2.451289526765875</v>
      </c>
      <c r="O669" s="20">
        <v>-1.9241987765996869E-3</v>
      </c>
      <c r="P669" s="20">
        <v>-5.2708080792280392E-2</v>
      </c>
      <c r="Q669" s="20">
        <v>-1.1802769871726179E-2</v>
      </c>
      <c r="R669" s="3">
        <f t="shared" si="88"/>
        <v>0</v>
      </c>
      <c r="S669" s="3">
        <f t="shared" si="89"/>
        <v>0</v>
      </c>
      <c r="T669" s="3">
        <f t="shared" si="90"/>
        <v>0</v>
      </c>
      <c r="U669" s="3">
        <f t="shared" si="91"/>
        <v>0</v>
      </c>
      <c r="V669" s="3">
        <f t="shared" si="92"/>
        <v>0</v>
      </c>
      <c r="W669" s="3">
        <f t="shared" si="93"/>
        <v>0</v>
      </c>
      <c r="X669" s="3">
        <f t="shared" si="93"/>
        <v>0</v>
      </c>
    </row>
    <row r="670" spans="1:24" x14ac:dyDescent="0.25">
      <c r="A670" s="35">
        <v>44801</v>
      </c>
      <c r="B670" s="36">
        <v>12</v>
      </c>
      <c r="C670" s="18" t="str">
        <f t="shared" si="87"/>
        <v>44801_12</v>
      </c>
      <c r="D670" s="20">
        <v>145.79296579098605</v>
      </c>
      <c r="E670" s="20">
        <v>326.9079161926864</v>
      </c>
      <c r="F670" s="20">
        <v>314.80949502513084</v>
      </c>
      <c r="G670" s="20">
        <v>239.60050157140498</v>
      </c>
      <c r="H670" s="20">
        <v>0.10704313428927932</v>
      </c>
      <c r="I670" s="20">
        <v>0.90318527684161853</v>
      </c>
      <c r="J670" s="20">
        <v>0.33948585281448779</v>
      </c>
      <c r="K670" s="20">
        <v>2.4913945139743401</v>
      </c>
      <c r="L670" s="20">
        <v>-4.5868149222016115</v>
      </c>
      <c r="M670" s="20">
        <v>-7.2427675764233994</v>
      </c>
      <c r="N670" s="20">
        <v>2.1461581680197415</v>
      </c>
      <c r="O670" s="20">
        <v>5.3842063944800666E-3</v>
      </c>
      <c r="P670" s="20">
        <v>-1.0912216297610917E-2</v>
      </c>
      <c r="Q670" s="20">
        <v>9.8080460471482514E-3</v>
      </c>
      <c r="R670" s="3">
        <f t="shared" si="88"/>
        <v>0</v>
      </c>
      <c r="S670" s="3">
        <f t="shared" si="89"/>
        <v>0</v>
      </c>
      <c r="T670" s="3">
        <f t="shared" si="90"/>
        <v>0</v>
      </c>
      <c r="U670" s="3">
        <f t="shared" si="91"/>
        <v>0</v>
      </c>
      <c r="V670" s="3">
        <f t="shared" si="92"/>
        <v>0</v>
      </c>
      <c r="W670" s="3">
        <f t="shared" si="93"/>
        <v>0</v>
      </c>
      <c r="X670" s="3">
        <f t="shared" si="93"/>
        <v>0</v>
      </c>
    </row>
    <row r="671" spans="1:24" x14ac:dyDescent="0.25">
      <c r="A671" s="35">
        <v>44801</v>
      </c>
      <c r="B671" s="36">
        <v>13</v>
      </c>
      <c r="C671" s="18" t="str">
        <f t="shared" si="87"/>
        <v>44801_13</v>
      </c>
      <c r="D671" s="20">
        <v>151.08176011039174</v>
      </c>
      <c r="E671" s="20">
        <v>339.31152471866449</v>
      </c>
      <c r="F671" s="20">
        <v>327.1811485418998</v>
      </c>
      <c r="G671" s="20">
        <v>248.7819809222699</v>
      </c>
      <c r="H671" s="20">
        <v>0.10729212142154158</v>
      </c>
      <c r="I671" s="20">
        <v>0.92208658966277679</v>
      </c>
      <c r="J671" s="20">
        <v>0.34621607971001661</v>
      </c>
      <c r="K671" s="20">
        <v>4.1744848730282555</v>
      </c>
      <c r="L671" s="20">
        <v>-2.3284077156608349</v>
      </c>
      <c r="M671" s="20">
        <v>-3.525468753701781</v>
      </c>
      <c r="N671" s="20">
        <v>4.8006940350155665</v>
      </c>
      <c r="O671" s="20">
        <v>7.9676007792611105E-3</v>
      </c>
      <c r="P671" s="20">
        <v>1.3174387311409508E-2</v>
      </c>
      <c r="Q671" s="20">
        <v>2.2303201473354507E-2</v>
      </c>
      <c r="R671" s="3">
        <f t="shared" si="88"/>
        <v>0</v>
      </c>
      <c r="S671" s="3">
        <f t="shared" si="89"/>
        <v>0</v>
      </c>
      <c r="T671" s="3">
        <f t="shared" si="90"/>
        <v>0</v>
      </c>
      <c r="U671" s="3">
        <f t="shared" si="91"/>
        <v>0</v>
      </c>
      <c r="V671" s="3">
        <f t="shared" si="92"/>
        <v>0</v>
      </c>
      <c r="W671" s="3">
        <f t="shared" si="93"/>
        <v>0</v>
      </c>
      <c r="X671" s="3">
        <f t="shared" si="93"/>
        <v>0</v>
      </c>
    </row>
    <row r="672" spans="1:24" x14ac:dyDescent="0.25">
      <c r="A672" s="35">
        <v>44801</v>
      </c>
      <c r="B672" s="36">
        <v>14</v>
      </c>
      <c r="C672" s="18" t="str">
        <f t="shared" si="87"/>
        <v>44801_14</v>
      </c>
      <c r="D672" s="20">
        <v>157.60558702052086</v>
      </c>
      <c r="E672" s="20">
        <v>352.67235560806637</v>
      </c>
      <c r="F672" s="20">
        <v>342.87564796283067</v>
      </c>
      <c r="G672" s="20">
        <v>259.88051527076152</v>
      </c>
      <c r="H672" s="20">
        <v>0.1060093286066834</v>
      </c>
      <c r="I672" s="20">
        <v>0.92737714549357719</v>
      </c>
      <c r="J672" s="20">
        <v>0.33734052213961802</v>
      </c>
      <c r="K672" s="20">
        <v>3.2929320472688079</v>
      </c>
      <c r="L672" s="20">
        <v>-4.7989311678420048</v>
      </c>
      <c r="M672" s="20">
        <v>-4.5168520726563557</v>
      </c>
      <c r="N672" s="20">
        <v>2.8142764275314072</v>
      </c>
      <c r="O672" s="20">
        <v>7.7868248719433365E-3</v>
      </c>
      <c r="P672" s="20">
        <v>1.2088547876882676E-2</v>
      </c>
      <c r="Q672" s="20">
        <v>1.6811582463148143E-2</v>
      </c>
      <c r="R672" s="3">
        <f t="shared" si="88"/>
        <v>0</v>
      </c>
      <c r="S672" s="3">
        <f t="shared" si="89"/>
        <v>0</v>
      </c>
      <c r="T672" s="3">
        <f t="shared" si="90"/>
        <v>0</v>
      </c>
      <c r="U672" s="3">
        <f t="shared" si="91"/>
        <v>0</v>
      </c>
      <c r="V672" s="3">
        <f t="shared" si="92"/>
        <v>0</v>
      </c>
      <c r="W672" s="3">
        <f t="shared" si="93"/>
        <v>0</v>
      </c>
      <c r="X672" s="3">
        <f t="shared" si="93"/>
        <v>0</v>
      </c>
    </row>
    <row r="673" spans="1:24" x14ac:dyDescent="0.25">
      <c r="A673" s="35">
        <v>44801</v>
      </c>
      <c r="B673" s="36">
        <v>15</v>
      </c>
      <c r="C673" s="18" t="str">
        <f t="shared" si="87"/>
        <v>44801_15</v>
      </c>
      <c r="D673" s="20">
        <v>156.26234411836765</v>
      </c>
      <c r="E673" s="20">
        <v>351.7560882249993</v>
      </c>
      <c r="F673" s="20">
        <v>342.1992246091915</v>
      </c>
      <c r="G673" s="20">
        <v>257.65112390023313</v>
      </c>
      <c r="H673" s="20">
        <v>0.10373521216835166</v>
      </c>
      <c r="I673" s="20">
        <v>0.90116698909346171</v>
      </c>
      <c r="J673" s="20">
        <v>0.32982716655185029</v>
      </c>
      <c r="K673" s="20">
        <v>-2.8617437556063035</v>
      </c>
      <c r="L673" s="20">
        <v>-15.329449017462165</v>
      </c>
      <c r="M673" s="20">
        <v>-13.846952281901892</v>
      </c>
      <c r="N673" s="20">
        <v>-9.1741901779604547</v>
      </c>
      <c r="O673" s="20">
        <v>5.7930900746117082E-3</v>
      </c>
      <c r="P673" s="20">
        <v>1.8282592798567342E-3</v>
      </c>
      <c r="Q673" s="20">
        <v>1.0970768855832619E-2</v>
      </c>
      <c r="R673" s="3">
        <f t="shared" si="88"/>
        <v>0</v>
      </c>
      <c r="S673" s="3">
        <f t="shared" si="89"/>
        <v>0</v>
      </c>
      <c r="T673" s="3">
        <f t="shared" si="90"/>
        <v>0</v>
      </c>
      <c r="U673" s="3">
        <f t="shared" si="91"/>
        <v>0</v>
      </c>
      <c r="V673" s="3">
        <f t="shared" si="92"/>
        <v>0</v>
      </c>
      <c r="W673" s="3">
        <f t="shared" si="93"/>
        <v>0</v>
      </c>
      <c r="X673" s="3">
        <f t="shared" si="93"/>
        <v>0</v>
      </c>
    </row>
    <row r="674" spans="1:24" x14ac:dyDescent="0.25">
      <c r="A674" s="35">
        <v>44801</v>
      </c>
      <c r="B674" s="36">
        <v>16</v>
      </c>
      <c r="C674" s="18" t="str">
        <f t="shared" si="87"/>
        <v>44801_16</v>
      </c>
      <c r="D674" s="20">
        <v>148.73355294570439</v>
      </c>
      <c r="E674" s="20">
        <v>336.20683709889096</v>
      </c>
      <c r="F674" s="20">
        <v>326.89495040017601</v>
      </c>
      <c r="G674" s="20">
        <v>244.49316565904644</v>
      </c>
      <c r="H674" s="20">
        <v>0.10141251153459394</v>
      </c>
      <c r="I674" s="20">
        <v>0.87431574202194007</v>
      </c>
      <c r="J674" s="20">
        <v>0.32306142892945111</v>
      </c>
      <c r="K674" s="20">
        <v>-4.3823975839983937</v>
      </c>
      <c r="L674" s="20">
        <v>-18.275492876383467</v>
      </c>
      <c r="M674" s="20">
        <v>-16.212668808393744</v>
      </c>
      <c r="N674" s="20">
        <v>-11.948767352067492</v>
      </c>
      <c r="O674" s="20">
        <v>1.918101264329612E-3</v>
      </c>
      <c r="P674" s="20">
        <v>-1.6864947973565025E-2</v>
      </c>
      <c r="Q674" s="20">
        <v>-2.3251754696631015E-4</v>
      </c>
      <c r="R674" s="3">
        <f t="shared" si="88"/>
        <v>0</v>
      </c>
      <c r="S674" s="3">
        <f t="shared" si="89"/>
        <v>0</v>
      </c>
      <c r="T674" s="3">
        <f t="shared" si="90"/>
        <v>0</v>
      </c>
      <c r="U674" s="3">
        <f t="shared" si="91"/>
        <v>0</v>
      </c>
      <c r="V674" s="3">
        <f t="shared" si="92"/>
        <v>0</v>
      </c>
      <c r="W674" s="3">
        <f t="shared" si="93"/>
        <v>0</v>
      </c>
      <c r="X674" s="3">
        <f t="shared" si="93"/>
        <v>0</v>
      </c>
    </row>
    <row r="675" spans="1:24" x14ac:dyDescent="0.25">
      <c r="A675" s="35">
        <v>44801</v>
      </c>
      <c r="B675" s="36">
        <v>17</v>
      </c>
      <c r="C675" s="18" t="str">
        <f t="shared" si="87"/>
        <v>44801_17</v>
      </c>
      <c r="D675" s="20">
        <v>142.67438331107584</v>
      </c>
      <c r="E675" s="20">
        <v>323.17625326139137</v>
      </c>
      <c r="F675" s="20">
        <v>312.7000115075013</v>
      </c>
      <c r="G675" s="20">
        <v>234.21588167838374</v>
      </c>
      <c r="H675" s="20">
        <v>9.0983216414338805E-2</v>
      </c>
      <c r="I675" s="20">
        <v>0.819544573781818</v>
      </c>
      <c r="J675" s="20">
        <v>0.2930472287587082</v>
      </c>
      <c r="K675" s="20">
        <v>-6.1787281475953648</v>
      </c>
      <c r="L675" s="20">
        <v>-20.925148315231016</v>
      </c>
      <c r="M675" s="20">
        <v>-18.479968608755698</v>
      </c>
      <c r="N675" s="20">
        <v>-14.239787010151939</v>
      </c>
      <c r="O675" s="20">
        <v>-7.097206513134861E-3</v>
      </c>
      <c r="P675" s="20">
        <v>-6.2131259792784943E-2</v>
      </c>
      <c r="Q675" s="20">
        <v>-2.6079717590129729E-2</v>
      </c>
      <c r="R675" s="3">
        <f t="shared" si="88"/>
        <v>0</v>
      </c>
      <c r="S675" s="3">
        <f t="shared" si="89"/>
        <v>0</v>
      </c>
      <c r="T675" s="3">
        <f t="shared" si="90"/>
        <v>0</v>
      </c>
      <c r="U675" s="3">
        <f t="shared" si="91"/>
        <v>0</v>
      </c>
      <c r="V675" s="3">
        <f t="shared" si="92"/>
        <v>0</v>
      </c>
      <c r="W675" s="3">
        <f t="shared" si="93"/>
        <v>0</v>
      </c>
      <c r="X675" s="3">
        <f t="shared" si="93"/>
        <v>0</v>
      </c>
    </row>
    <row r="676" spans="1:24" x14ac:dyDescent="0.25">
      <c r="A676" s="35">
        <v>44801</v>
      </c>
      <c r="B676" s="36">
        <v>18</v>
      </c>
      <c r="C676" s="18" t="str">
        <f t="shared" si="87"/>
        <v>44801_18</v>
      </c>
      <c r="D676" s="20">
        <v>140.70620385082836</v>
      </c>
      <c r="E676" s="20">
        <v>320.48103255930641</v>
      </c>
      <c r="F676" s="20">
        <v>310.61807531860768</v>
      </c>
      <c r="G676" s="20">
        <v>231.8827190153242</v>
      </c>
      <c r="H676" s="20">
        <v>9.2316737668506829E-2</v>
      </c>
      <c r="I676" s="20">
        <v>0.81663230557672761</v>
      </c>
      <c r="J676" s="20">
        <v>0.29691378717794237</v>
      </c>
      <c r="K676" s="20">
        <v>-8.4207812169998935</v>
      </c>
      <c r="L676" s="20">
        <v>-23.485780521849588</v>
      </c>
      <c r="M676" s="20">
        <v>-20.702398559024118</v>
      </c>
      <c r="N676" s="20">
        <v>-16.158286869599173</v>
      </c>
      <c r="O676" s="20">
        <v>-8.9517559615070446E-3</v>
      </c>
      <c r="P676" s="20">
        <v>-9.029189499917728E-2</v>
      </c>
      <c r="Q676" s="20">
        <v>-3.1304857244503992E-2</v>
      </c>
      <c r="R676" s="3">
        <f t="shared" si="88"/>
        <v>0</v>
      </c>
      <c r="S676" s="3">
        <f t="shared" si="89"/>
        <v>0</v>
      </c>
      <c r="T676" s="3">
        <f t="shared" si="90"/>
        <v>0</v>
      </c>
      <c r="U676" s="3">
        <f t="shared" si="91"/>
        <v>0</v>
      </c>
      <c r="V676" s="3">
        <f t="shared" si="92"/>
        <v>0</v>
      </c>
      <c r="W676" s="3">
        <f t="shared" si="93"/>
        <v>0</v>
      </c>
      <c r="X676" s="3">
        <f t="shared" si="93"/>
        <v>0</v>
      </c>
    </row>
    <row r="677" spans="1:24" x14ac:dyDescent="0.25">
      <c r="A677" s="35">
        <v>44801</v>
      </c>
      <c r="B677" s="36">
        <v>19</v>
      </c>
      <c r="C677" s="18" t="str">
        <f t="shared" si="87"/>
        <v>44801_19</v>
      </c>
      <c r="D677" s="20">
        <v>156.83672732060003</v>
      </c>
      <c r="E677" s="20">
        <v>359.06994764534539</v>
      </c>
      <c r="F677" s="20">
        <v>349.3541901673081</v>
      </c>
      <c r="G677" s="20">
        <v>260.4585038828086</v>
      </c>
      <c r="H677" s="20">
        <v>0.11148881252462756</v>
      </c>
      <c r="I677" s="20">
        <v>0.95237315093478447</v>
      </c>
      <c r="J677" s="20">
        <v>0.35455764676231216</v>
      </c>
      <c r="K677" s="20">
        <v>-10.916279637988382</v>
      </c>
      <c r="L677" s="20">
        <v>-27.68698026085513</v>
      </c>
      <c r="M677" s="20">
        <v>-22.397830340915917</v>
      </c>
      <c r="N677" s="20">
        <v>-18.519040528005846</v>
      </c>
      <c r="O677" s="20">
        <v>-1.2800894169547047E-2</v>
      </c>
      <c r="P677" s="20">
        <v>-0.12946755061368045</v>
      </c>
      <c r="Q677" s="20">
        <v>-3.8910418319172829E-2</v>
      </c>
      <c r="R677" s="3">
        <f t="shared" si="88"/>
        <v>0</v>
      </c>
      <c r="S677" s="3">
        <f t="shared" si="89"/>
        <v>0</v>
      </c>
      <c r="T677" s="3">
        <f t="shared" si="90"/>
        <v>0</v>
      </c>
      <c r="U677" s="3">
        <f t="shared" si="91"/>
        <v>0</v>
      </c>
      <c r="V677" s="3">
        <f t="shared" si="92"/>
        <v>0</v>
      </c>
      <c r="W677" s="3">
        <f t="shared" si="93"/>
        <v>0</v>
      </c>
      <c r="X677" s="3">
        <f t="shared" si="93"/>
        <v>0</v>
      </c>
    </row>
    <row r="678" spans="1:24" x14ac:dyDescent="0.25">
      <c r="A678" s="35">
        <v>44801</v>
      </c>
      <c r="B678" s="36">
        <v>20</v>
      </c>
      <c r="C678" s="18" t="str">
        <f t="shared" si="87"/>
        <v>44801_20</v>
      </c>
      <c r="D678" s="20">
        <v>179.77912668660304</v>
      </c>
      <c r="E678" s="20">
        <v>411.2417080363968</v>
      </c>
      <c r="F678" s="20">
        <v>403.29364134348793</v>
      </c>
      <c r="G678" s="20">
        <v>300.02877488780013</v>
      </c>
      <c r="H678" s="20">
        <v>0.13256038129679396</v>
      </c>
      <c r="I678" s="20">
        <v>1.1274996737697227</v>
      </c>
      <c r="J678" s="20">
        <v>0.41436505353355757</v>
      </c>
      <c r="K678" s="20">
        <v>-20.863614098984762</v>
      </c>
      <c r="L678" s="20">
        <v>-44.915052038041367</v>
      </c>
      <c r="M678" s="20">
        <v>-34.84813130372315</v>
      </c>
      <c r="N678" s="20">
        <v>-31.24996034427831</v>
      </c>
      <c r="O678" s="20">
        <v>-1.4922532384951013E-2</v>
      </c>
      <c r="P678" s="20">
        <v>-0.15246571709085968</v>
      </c>
      <c r="Q678" s="20">
        <v>-4.9751896684521561E-2</v>
      </c>
      <c r="R678" s="3">
        <f t="shared" si="88"/>
        <v>0</v>
      </c>
      <c r="S678" s="3">
        <f t="shared" si="89"/>
        <v>0</v>
      </c>
      <c r="T678" s="3">
        <f t="shared" si="90"/>
        <v>0</v>
      </c>
      <c r="U678" s="3">
        <f t="shared" si="91"/>
        <v>0</v>
      </c>
      <c r="V678" s="3">
        <f t="shared" si="92"/>
        <v>0</v>
      </c>
      <c r="W678" s="3">
        <f t="shared" si="93"/>
        <v>0</v>
      </c>
      <c r="X678" s="3">
        <f t="shared" si="93"/>
        <v>0</v>
      </c>
    </row>
    <row r="679" spans="1:24" x14ac:dyDescent="0.25">
      <c r="A679" s="35">
        <v>44801</v>
      </c>
      <c r="B679" s="36">
        <v>21</v>
      </c>
      <c r="C679" s="18" t="str">
        <f t="shared" si="87"/>
        <v>44801_21</v>
      </c>
      <c r="D679" s="20">
        <v>181.30177115723751</v>
      </c>
      <c r="E679" s="20">
        <v>417.98596991558128</v>
      </c>
      <c r="F679" s="20">
        <v>410.88051786949217</v>
      </c>
      <c r="G679" s="20">
        <v>304.19728517591858</v>
      </c>
      <c r="H679" s="20">
        <v>0.13264142348575317</v>
      </c>
      <c r="I679" s="20">
        <v>1.1389839982599685</v>
      </c>
      <c r="J679" s="20">
        <v>0.41358847597372717</v>
      </c>
      <c r="K679" s="20">
        <v>-23.259441834728214</v>
      </c>
      <c r="L679" s="20">
        <v>-48.892248940307567</v>
      </c>
      <c r="M679" s="20">
        <v>-38.532393214681576</v>
      </c>
      <c r="N679" s="20">
        <v>-34.635931188004747</v>
      </c>
      <c r="O679" s="20">
        <v>-1.5880830440610554E-2</v>
      </c>
      <c r="P679" s="20">
        <v>-0.16054455620461597</v>
      </c>
      <c r="Q679" s="20">
        <v>-5.2591551745912235E-2</v>
      </c>
      <c r="R679" s="3">
        <f t="shared" si="88"/>
        <v>0</v>
      </c>
      <c r="S679" s="3">
        <f t="shared" si="89"/>
        <v>0</v>
      </c>
      <c r="T679" s="3">
        <f t="shared" si="90"/>
        <v>0</v>
      </c>
      <c r="U679" s="3">
        <f t="shared" si="91"/>
        <v>0</v>
      </c>
      <c r="V679" s="3">
        <f t="shared" si="92"/>
        <v>0</v>
      </c>
      <c r="W679" s="3">
        <f t="shared" si="93"/>
        <v>0</v>
      </c>
      <c r="X679" s="3">
        <f t="shared" si="93"/>
        <v>0</v>
      </c>
    </row>
    <row r="680" spans="1:24" x14ac:dyDescent="0.25">
      <c r="A680" s="35">
        <v>44801</v>
      </c>
      <c r="B680" s="36">
        <v>22</v>
      </c>
      <c r="C680" s="18" t="str">
        <f t="shared" si="87"/>
        <v>44801_22</v>
      </c>
      <c r="D680" s="20">
        <v>174.23296599114676</v>
      </c>
      <c r="E680" s="20">
        <v>406.11760627015417</v>
      </c>
      <c r="F680" s="20">
        <v>399.76453312450843</v>
      </c>
      <c r="G680" s="20">
        <v>294.17926142633928</v>
      </c>
      <c r="H680" s="20">
        <v>0.12713944337097938</v>
      </c>
      <c r="I680" s="20">
        <v>1.0924333903924961</v>
      </c>
      <c r="J680" s="20">
        <v>0.3978610122838841</v>
      </c>
      <c r="K680" s="20">
        <v>-25.308467788781662</v>
      </c>
      <c r="L680" s="20">
        <v>-52.347789715367689</v>
      </c>
      <c r="M680" s="20">
        <v>-42.070326711477826</v>
      </c>
      <c r="N680" s="20">
        <v>-37.667281374869688</v>
      </c>
      <c r="O680" s="20">
        <v>-1.705387641393431E-2</v>
      </c>
      <c r="P680" s="20">
        <v>-0.17276210083870383</v>
      </c>
      <c r="Q680" s="20">
        <v>-5.586170710530753E-2</v>
      </c>
      <c r="R680" s="3">
        <f t="shared" si="88"/>
        <v>0</v>
      </c>
      <c r="S680" s="3">
        <f t="shared" si="89"/>
        <v>0</v>
      </c>
      <c r="T680" s="3">
        <f t="shared" si="90"/>
        <v>0</v>
      </c>
      <c r="U680" s="3">
        <f t="shared" si="91"/>
        <v>0</v>
      </c>
      <c r="V680" s="3">
        <f t="shared" si="92"/>
        <v>0</v>
      </c>
      <c r="W680" s="3">
        <f t="shared" si="93"/>
        <v>0</v>
      </c>
      <c r="X680" s="3">
        <f t="shared" si="93"/>
        <v>0</v>
      </c>
    </row>
    <row r="681" spans="1:24" x14ac:dyDescent="0.25">
      <c r="A681" s="35">
        <v>44801</v>
      </c>
      <c r="B681" s="36">
        <v>23</v>
      </c>
      <c r="C681" s="18" t="str">
        <f t="shared" si="87"/>
        <v>44801_23</v>
      </c>
      <c r="D681" s="20">
        <v>160.35330147306098</v>
      </c>
      <c r="E681" s="20">
        <v>377.44886827193949</v>
      </c>
      <c r="F681" s="20">
        <v>371.07671069958781</v>
      </c>
      <c r="G681" s="20">
        <v>271.5403321378252</v>
      </c>
      <c r="H681" s="20">
        <v>0.11933927595368612</v>
      </c>
      <c r="I681" s="20">
        <v>1.0191368270065266</v>
      </c>
      <c r="J681" s="20">
        <v>0.37474075927650685</v>
      </c>
      <c r="K681" s="20">
        <v>-18.767840317539736</v>
      </c>
      <c r="L681" s="20">
        <v>-36.337355851371676</v>
      </c>
      <c r="M681" s="20">
        <v>-27.930085106541018</v>
      </c>
      <c r="N681" s="20">
        <v>-26.326941012111149</v>
      </c>
      <c r="O681" s="20">
        <v>-1.9084086931187391E-2</v>
      </c>
      <c r="P681" s="20">
        <v>-0.17478463548778567</v>
      </c>
      <c r="Q681" s="20">
        <v>-6.1828083429237887E-2</v>
      </c>
      <c r="R681" s="3">
        <f t="shared" si="88"/>
        <v>0</v>
      </c>
      <c r="S681" s="3">
        <f t="shared" si="89"/>
        <v>0</v>
      </c>
      <c r="T681" s="3">
        <f t="shared" si="90"/>
        <v>0</v>
      </c>
      <c r="U681" s="3">
        <f t="shared" si="91"/>
        <v>0</v>
      </c>
      <c r="V681" s="3">
        <f t="shared" si="92"/>
        <v>0</v>
      </c>
      <c r="W681" s="3">
        <f t="shared" si="93"/>
        <v>0</v>
      </c>
      <c r="X681" s="3">
        <f t="shared" si="93"/>
        <v>0</v>
      </c>
    </row>
    <row r="682" spans="1:24" x14ac:dyDescent="0.25">
      <c r="A682" s="35">
        <v>44801</v>
      </c>
      <c r="B682" s="36">
        <v>24</v>
      </c>
      <c r="C682" s="18" t="str">
        <f t="shared" si="87"/>
        <v>44801_24</v>
      </c>
      <c r="D682" s="20">
        <v>142.77598343346747</v>
      </c>
      <c r="E682" s="20">
        <v>334.12409324623184</v>
      </c>
      <c r="F682" s="20">
        <v>328.70566455210701</v>
      </c>
      <c r="G682" s="20">
        <v>240.34179448047092</v>
      </c>
      <c r="H682" s="20">
        <v>0.11029894231319487</v>
      </c>
      <c r="I682" s="20">
        <v>0.9206260081006773</v>
      </c>
      <c r="J682" s="20">
        <v>0.34741688901224288</v>
      </c>
      <c r="K682" s="20">
        <v>-20.167576997233379</v>
      </c>
      <c r="L682" s="20">
        <v>-40.340523671383032</v>
      </c>
      <c r="M682" s="20">
        <v>-31.917137982385526</v>
      </c>
      <c r="N682" s="20">
        <v>-29.074602230180545</v>
      </c>
      <c r="O682" s="20">
        <v>-1.9068612631812323E-2</v>
      </c>
      <c r="P682" s="20">
        <v>-0.17634850327661453</v>
      </c>
      <c r="Q682" s="20">
        <v>-6.1756964704049823E-2</v>
      </c>
      <c r="R682" s="3">
        <f t="shared" si="88"/>
        <v>0</v>
      </c>
      <c r="S682" s="3">
        <f t="shared" si="89"/>
        <v>0</v>
      </c>
      <c r="T682" s="3">
        <f t="shared" si="90"/>
        <v>0</v>
      </c>
      <c r="U682" s="3">
        <f t="shared" si="91"/>
        <v>0</v>
      </c>
      <c r="V682" s="3">
        <f t="shared" si="92"/>
        <v>0</v>
      </c>
      <c r="W682" s="3">
        <f t="shared" si="93"/>
        <v>0</v>
      </c>
      <c r="X682" s="3">
        <f t="shared" si="93"/>
        <v>0</v>
      </c>
    </row>
    <row r="683" spans="1:24" x14ac:dyDescent="0.25">
      <c r="A683" s="35">
        <v>44802</v>
      </c>
      <c r="B683" s="36">
        <v>1</v>
      </c>
      <c r="C683" s="18" t="str">
        <f t="shared" si="87"/>
        <v>44802_1</v>
      </c>
      <c r="D683" s="20">
        <v>124.96589500043611</v>
      </c>
      <c r="E683" s="20">
        <v>288.36504387954704</v>
      </c>
      <c r="F683" s="20">
        <v>279.00275053339601</v>
      </c>
      <c r="G683" s="20">
        <v>206.76869487465942</v>
      </c>
      <c r="H683" s="20">
        <v>0.10010146391991005</v>
      </c>
      <c r="I683" s="20">
        <v>0.82859337690883772</v>
      </c>
      <c r="J683" s="20">
        <v>0.31703497488011834</v>
      </c>
      <c r="K683" s="20">
        <v>-20.753138417571162</v>
      </c>
      <c r="L683" s="20">
        <v>-41.625883695003331</v>
      </c>
      <c r="M683" s="20">
        <v>-33.583420818854584</v>
      </c>
      <c r="N683" s="20">
        <v>-30.344423520896939</v>
      </c>
      <c r="O683" s="20">
        <v>-1.9169724727513781E-2</v>
      </c>
      <c r="P683" s="20">
        <v>-0.17266822033941159</v>
      </c>
      <c r="Q683" s="20">
        <v>-6.1990141738902993E-2</v>
      </c>
      <c r="R683" s="3">
        <f t="shared" si="88"/>
        <v>0</v>
      </c>
      <c r="S683" s="3">
        <f t="shared" si="89"/>
        <v>0</v>
      </c>
      <c r="T683" s="3">
        <f t="shared" si="90"/>
        <v>0</v>
      </c>
      <c r="U683" s="3">
        <f t="shared" si="91"/>
        <v>0</v>
      </c>
      <c r="V683" s="3">
        <f t="shared" si="92"/>
        <v>0</v>
      </c>
      <c r="W683" s="3">
        <f t="shared" si="93"/>
        <v>0</v>
      </c>
      <c r="X683" s="3">
        <f t="shared" si="93"/>
        <v>0</v>
      </c>
    </row>
    <row r="684" spans="1:24" x14ac:dyDescent="0.25">
      <c r="A684" s="35">
        <v>44802</v>
      </c>
      <c r="B684" s="36">
        <v>2</v>
      </c>
      <c r="C684" s="18" t="str">
        <f t="shared" si="87"/>
        <v>44802_2</v>
      </c>
      <c r="D684" s="20">
        <v>112.51174083233371</v>
      </c>
      <c r="E684" s="20">
        <v>253.67998664256291</v>
      </c>
      <c r="F684" s="20">
        <v>241.97967824283114</v>
      </c>
      <c r="G684" s="20">
        <v>182.01140223058772</v>
      </c>
      <c r="H684" s="20">
        <v>9.4879029508568552E-2</v>
      </c>
      <c r="I684" s="20">
        <v>0.78205682079463557</v>
      </c>
      <c r="J684" s="20">
        <v>0.30012977745034858</v>
      </c>
      <c r="K684" s="20">
        <v>-21.557396399227606</v>
      </c>
      <c r="L684" s="20">
        <v>-44.014232262397272</v>
      </c>
      <c r="M684" s="20">
        <v>-35.712859719488442</v>
      </c>
      <c r="N684" s="20">
        <v>-31.87027468199004</v>
      </c>
      <c r="O684" s="20">
        <v>-2.0741514517990191E-2</v>
      </c>
      <c r="P684" s="20">
        <v>-0.1739089203930286</v>
      </c>
      <c r="Q684" s="20">
        <v>-6.6602657461112644E-2</v>
      </c>
      <c r="R684" s="3">
        <f t="shared" si="88"/>
        <v>0</v>
      </c>
      <c r="S684" s="3">
        <f t="shared" si="89"/>
        <v>0</v>
      </c>
      <c r="T684" s="3">
        <f t="shared" si="90"/>
        <v>0</v>
      </c>
      <c r="U684" s="3">
        <f t="shared" si="91"/>
        <v>0</v>
      </c>
      <c r="V684" s="3">
        <f t="shared" si="92"/>
        <v>0</v>
      </c>
      <c r="W684" s="3">
        <f t="shared" si="93"/>
        <v>0</v>
      </c>
      <c r="X684" s="3">
        <f t="shared" si="93"/>
        <v>0</v>
      </c>
    </row>
    <row r="685" spans="1:24" x14ac:dyDescent="0.25">
      <c r="A685" s="35">
        <v>44802</v>
      </c>
      <c r="B685" s="36">
        <v>3</v>
      </c>
      <c r="C685" s="18" t="str">
        <f t="shared" si="87"/>
        <v>44802_3</v>
      </c>
      <c r="D685" s="20">
        <v>105.24835354800661</v>
      </c>
      <c r="E685" s="20">
        <v>233.24140407135417</v>
      </c>
      <c r="F685" s="20">
        <v>219.98994529333746</v>
      </c>
      <c r="G685" s="20">
        <v>167.70872205877987</v>
      </c>
      <c r="H685" s="20">
        <v>9.104346908395719E-2</v>
      </c>
      <c r="I685" s="20">
        <v>0.74168258904667361</v>
      </c>
      <c r="J685" s="20">
        <v>0.28817609153949153</v>
      </c>
      <c r="K685" s="20">
        <v>-22.473321053754621</v>
      </c>
      <c r="L685" s="20">
        <v>-46.325258896314949</v>
      </c>
      <c r="M685" s="20">
        <v>-37.904195196650925</v>
      </c>
      <c r="N685" s="20">
        <v>-33.299838552800622</v>
      </c>
      <c r="O685" s="20">
        <v>-2.0116828276233872E-2</v>
      </c>
      <c r="P685" s="20">
        <v>-0.17436600068556049</v>
      </c>
      <c r="Q685" s="20">
        <v>-6.4690804668204871E-2</v>
      </c>
      <c r="R685" s="3">
        <f t="shared" si="88"/>
        <v>0</v>
      </c>
      <c r="S685" s="3">
        <f t="shared" si="89"/>
        <v>0</v>
      </c>
      <c r="T685" s="3">
        <f t="shared" si="90"/>
        <v>0</v>
      </c>
      <c r="U685" s="3">
        <f t="shared" si="91"/>
        <v>0</v>
      </c>
      <c r="V685" s="3">
        <f t="shared" si="92"/>
        <v>0</v>
      </c>
      <c r="W685" s="3">
        <f t="shared" si="93"/>
        <v>0</v>
      </c>
      <c r="X685" s="3">
        <f t="shared" si="93"/>
        <v>0</v>
      </c>
    </row>
    <row r="686" spans="1:24" x14ac:dyDescent="0.25">
      <c r="A686" s="35">
        <v>44802</v>
      </c>
      <c r="B686" s="36">
        <v>4</v>
      </c>
      <c r="C686" s="18" t="str">
        <f t="shared" si="87"/>
        <v>44802_4</v>
      </c>
      <c r="D686" s="20">
        <v>101.03520731178654</v>
      </c>
      <c r="E686" s="20">
        <v>222.48351340759936</v>
      </c>
      <c r="F686" s="20">
        <v>208.19505804929966</v>
      </c>
      <c r="G686" s="20">
        <v>159.85985633780328</v>
      </c>
      <c r="H686" s="20">
        <v>9.033349156733643E-2</v>
      </c>
      <c r="I686" s="20">
        <v>0.72455496457192059</v>
      </c>
      <c r="J686" s="20">
        <v>0.28579201191935194</v>
      </c>
      <c r="K686" s="20">
        <v>-22.868826042532746</v>
      </c>
      <c r="L686" s="20">
        <v>-47.018285747954472</v>
      </c>
      <c r="M686" s="20">
        <v>-38.755501598856782</v>
      </c>
      <c r="N686" s="20">
        <v>-33.849352008035908</v>
      </c>
      <c r="O686" s="20">
        <v>-1.9714779623610738E-2</v>
      </c>
      <c r="P686" s="20">
        <v>-0.17502919603666195</v>
      </c>
      <c r="Q686" s="20">
        <v>-6.351144351349905E-2</v>
      </c>
      <c r="R686" s="3">
        <f t="shared" si="88"/>
        <v>0</v>
      </c>
      <c r="S686" s="3">
        <f t="shared" si="89"/>
        <v>0</v>
      </c>
      <c r="T686" s="3">
        <f t="shared" si="90"/>
        <v>0</v>
      </c>
      <c r="U686" s="3">
        <f t="shared" si="91"/>
        <v>0</v>
      </c>
      <c r="V686" s="3">
        <f t="shared" si="92"/>
        <v>0</v>
      </c>
      <c r="W686" s="3">
        <f t="shared" si="93"/>
        <v>0</v>
      </c>
      <c r="X686" s="3">
        <f t="shared" si="93"/>
        <v>0</v>
      </c>
    </row>
    <row r="687" spans="1:24" x14ac:dyDescent="0.25">
      <c r="A687" s="35">
        <v>44802</v>
      </c>
      <c r="B687" s="36">
        <v>5</v>
      </c>
      <c r="C687" s="18" t="str">
        <f t="shared" si="87"/>
        <v>44802_5</v>
      </c>
      <c r="D687" s="20">
        <v>100.04076920870466</v>
      </c>
      <c r="E687" s="20">
        <v>219.62575138599595</v>
      </c>
      <c r="F687" s="20">
        <v>205.54074020854844</v>
      </c>
      <c r="G687" s="20">
        <v>157.87277860048096</v>
      </c>
      <c r="H687" s="20">
        <v>8.9331738579646672E-2</v>
      </c>
      <c r="I687" s="20">
        <v>0.72097506350866625</v>
      </c>
      <c r="J687" s="20">
        <v>0.28305342945379969</v>
      </c>
      <c r="K687" s="20">
        <v>-23.044581112192351</v>
      </c>
      <c r="L687" s="20">
        <v>-47.359965968825463</v>
      </c>
      <c r="M687" s="20">
        <v>-39.027047709212908</v>
      </c>
      <c r="N687" s="20">
        <v>-33.886347956784903</v>
      </c>
      <c r="O687" s="20">
        <v>-2.0304720586321146E-2</v>
      </c>
      <c r="P687" s="20">
        <v>-0.17686180656460321</v>
      </c>
      <c r="Q687" s="20">
        <v>-6.5123455473522204E-2</v>
      </c>
      <c r="R687" s="3">
        <f t="shared" si="88"/>
        <v>0</v>
      </c>
      <c r="S687" s="3">
        <f t="shared" si="89"/>
        <v>0</v>
      </c>
      <c r="T687" s="3">
        <f t="shared" si="90"/>
        <v>0</v>
      </c>
      <c r="U687" s="3">
        <f t="shared" si="91"/>
        <v>0</v>
      </c>
      <c r="V687" s="3">
        <f t="shared" si="92"/>
        <v>0</v>
      </c>
      <c r="W687" s="3">
        <f t="shared" si="93"/>
        <v>0</v>
      </c>
      <c r="X687" s="3">
        <f t="shared" si="93"/>
        <v>0</v>
      </c>
    </row>
    <row r="688" spans="1:24" x14ac:dyDescent="0.25">
      <c r="A688" s="35">
        <v>44802</v>
      </c>
      <c r="B688" s="36">
        <v>6</v>
      </c>
      <c r="C688" s="18" t="str">
        <f t="shared" si="87"/>
        <v>44802_6</v>
      </c>
      <c r="D688" s="20">
        <v>105.17133129705327</v>
      </c>
      <c r="E688" s="20">
        <v>232.42318264340199</v>
      </c>
      <c r="F688" s="20">
        <v>217.92318196223925</v>
      </c>
      <c r="G688" s="20">
        <v>166.65351378198093</v>
      </c>
      <c r="H688" s="20">
        <v>9.3476111913012333E-2</v>
      </c>
      <c r="I688" s="20">
        <v>0.75948982833497869</v>
      </c>
      <c r="J688" s="20">
        <v>0.2948488419266096</v>
      </c>
      <c r="K688" s="20">
        <v>-23.111774621544061</v>
      </c>
      <c r="L688" s="20">
        <v>-47.678182784387438</v>
      </c>
      <c r="M688" s="20">
        <v>-39.589188002383857</v>
      </c>
      <c r="N688" s="20">
        <v>-33.975208232552767</v>
      </c>
      <c r="O688" s="20">
        <v>-2.0419875486933484E-2</v>
      </c>
      <c r="P688" s="20">
        <v>-0.18100469492068808</v>
      </c>
      <c r="Q688" s="20">
        <v>-6.561074712271607E-2</v>
      </c>
      <c r="R688" s="3">
        <f t="shared" si="88"/>
        <v>0</v>
      </c>
      <c r="S688" s="3">
        <f t="shared" si="89"/>
        <v>0</v>
      </c>
      <c r="T688" s="3">
        <f t="shared" si="90"/>
        <v>0</v>
      </c>
      <c r="U688" s="3">
        <f t="shared" si="91"/>
        <v>0</v>
      </c>
      <c r="V688" s="3">
        <f t="shared" si="92"/>
        <v>0</v>
      </c>
      <c r="W688" s="3">
        <f t="shared" si="93"/>
        <v>0</v>
      </c>
      <c r="X688" s="3">
        <f t="shared" si="93"/>
        <v>0</v>
      </c>
    </row>
    <row r="689" spans="1:24" x14ac:dyDescent="0.25">
      <c r="A689" s="35">
        <v>44802</v>
      </c>
      <c r="B689" s="36">
        <v>7</v>
      </c>
      <c r="C689" s="18" t="str">
        <f t="shared" si="87"/>
        <v>44802_7</v>
      </c>
      <c r="D689" s="20">
        <v>130.80131416381664</v>
      </c>
      <c r="E689" s="20">
        <v>291.68720571459272</v>
      </c>
      <c r="F689" s="20">
        <v>275.36624979266031</v>
      </c>
      <c r="G689" s="20">
        <v>210.13625457331688</v>
      </c>
      <c r="H689" s="20">
        <v>0.10200676352239618</v>
      </c>
      <c r="I689" s="20">
        <v>0.88699879207242194</v>
      </c>
      <c r="J689" s="20">
        <v>0.32088966232425314</v>
      </c>
      <c r="K689" s="20">
        <v>-24.429254592971045</v>
      </c>
      <c r="L689" s="20">
        <v>-59.472847171510566</v>
      </c>
      <c r="M689" s="20">
        <v>-53.487348206845525</v>
      </c>
      <c r="N689" s="20">
        <v>-39.31740918658646</v>
      </c>
      <c r="O689" s="20">
        <v>-1.9784347339745809E-2</v>
      </c>
      <c r="P689" s="20">
        <v>-0.18281756154426071</v>
      </c>
      <c r="Q689" s="20">
        <v>-6.3664201731280845E-2</v>
      </c>
      <c r="R689" s="3">
        <f t="shared" si="88"/>
        <v>0</v>
      </c>
      <c r="S689" s="3">
        <f t="shared" si="89"/>
        <v>0</v>
      </c>
      <c r="T689" s="3">
        <f t="shared" si="90"/>
        <v>0</v>
      </c>
      <c r="U689" s="3">
        <f t="shared" si="91"/>
        <v>0</v>
      </c>
      <c r="V689" s="3">
        <f t="shared" si="92"/>
        <v>0</v>
      </c>
      <c r="W689" s="3">
        <f t="shared" si="93"/>
        <v>0</v>
      </c>
      <c r="X689" s="3">
        <f t="shared" si="93"/>
        <v>0</v>
      </c>
    </row>
    <row r="690" spans="1:24" x14ac:dyDescent="0.25">
      <c r="A690" s="35">
        <v>44802</v>
      </c>
      <c r="B690" s="36">
        <v>8</v>
      </c>
      <c r="C690" s="18" t="str">
        <f t="shared" si="87"/>
        <v>44802_8</v>
      </c>
      <c r="D690" s="20">
        <v>153.80510772314204</v>
      </c>
      <c r="E690" s="20">
        <v>345.95086552945008</v>
      </c>
      <c r="F690" s="20">
        <v>322.52920893638304</v>
      </c>
      <c r="G690" s="20">
        <v>247.72232488277962</v>
      </c>
      <c r="H690" s="20">
        <v>9.9335286315634957E-2</v>
      </c>
      <c r="I690" s="20">
        <v>0.96717332945445422</v>
      </c>
      <c r="J690" s="20">
        <v>0.31486414400521023</v>
      </c>
      <c r="K690" s="20">
        <v>-20.156431625684071</v>
      </c>
      <c r="L690" s="20">
        <v>-52.899671034747648</v>
      </c>
      <c r="M690" s="20">
        <v>-51.750491966678851</v>
      </c>
      <c r="N690" s="20">
        <v>-35.148773420673422</v>
      </c>
      <c r="O690" s="20">
        <v>-1.9592968275735867E-2</v>
      </c>
      <c r="P690" s="20">
        <v>-0.15217611224735425</v>
      </c>
      <c r="Q690" s="20">
        <v>-6.3129224306052917E-2</v>
      </c>
      <c r="R690" s="3">
        <f t="shared" si="88"/>
        <v>0</v>
      </c>
      <c r="S690" s="3">
        <f t="shared" si="89"/>
        <v>0</v>
      </c>
      <c r="T690" s="3">
        <f t="shared" si="90"/>
        <v>0</v>
      </c>
      <c r="U690" s="3">
        <f t="shared" si="91"/>
        <v>0</v>
      </c>
      <c r="V690" s="3">
        <f t="shared" si="92"/>
        <v>0</v>
      </c>
      <c r="W690" s="3">
        <f t="shared" si="93"/>
        <v>0</v>
      </c>
      <c r="X690" s="3">
        <f t="shared" si="93"/>
        <v>0</v>
      </c>
    </row>
    <row r="691" spans="1:24" x14ac:dyDescent="0.25">
      <c r="A691" s="35">
        <v>44802</v>
      </c>
      <c r="B691" s="36">
        <v>9</v>
      </c>
      <c r="C691" s="18" t="str">
        <f t="shared" si="87"/>
        <v>44802_9</v>
      </c>
      <c r="D691" s="20">
        <v>166.10631638891388</v>
      </c>
      <c r="E691" s="20">
        <v>377.95608972602423</v>
      </c>
      <c r="F691" s="20">
        <v>349.15875902711451</v>
      </c>
      <c r="G691" s="20">
        <v>266.86311720457621</v>
      </c>
      <c r="H691" s="20">
        <v>0.10483574231127513</v>
      </c>
      <c r="I691" s="20">
        <v>1.0516619510892526</v>
      </c>
      <c r="J691" s="20">
        <v>0.33162089857209776</v>
      </c>
      <c r="K691" s="20">
        <v>-15.071125978215766</v>
      </c>
      <c r="L691" s="20">
        <v>-34.968179460475007</v>
      </c>
      <c r="M691" s="20">
        <v>-34.554479155446373</v>
      </c>
      <c r="N691" s="20">
        <v>-26.163359898920096</v>
      </c>
      <c r="O691" s="20">
        <v>-7.2920685067147349E-3</v>
      </c>
      <c r="P691" s="20">
        <v>-3.8525048232001688E-2</v>
      </c>
      <c r="Q691" s="20">
        <v>-2.7420472430010348E-2</v>
      </c>
      <c r="R691" s="3">
        <f t="shared" si="88"/>
        <v>0</v>
      </c>
      <c r="S691" s="3">
        <f t="shared" si="89"/>
        <v>0</v>
      </c>
      <c r="T691" s="3">
        <f t="shared" si="90"/>
        <v>0</v>
      </c>
      <c r="U691" s="3">
        <f t="shared" si="91"/>
        <v>0</v>
      </c>
      <c r="V691" s="3">
        <f t="shared" si="92"/>
        <v>0</v>
      </c>
      <c r="W691" s="3">
        <f t="shared" si="93"/>
        <v>0</v>
      </c>
      <c r="X691" s="3">
        <f t="shared" si="93"/>
        <v>0</v>
      </c>
    </row>
    <row r="692" spans="1:24" x14ac:dyDescent="0.25">
      <c r="A692" s="35">
        <v>44802</v>
      </c>
      <c r="B692" s="36">
        <v>10</v>
      </c>
      <c r="C692" s="18" t="str">
        <f t="shared" si="87"/>
        <v>44802_10</v>
      </c>
      <c r="D692" s="20">
        <v>176.63505435789313</v>
      </c>
      <c r="E692" s="20">
        <v>406.2125581416376</v>
      </c>
      <c r="F692" s="20">
        <v>373.88794682788989</v>
      </c>
      <c r="G692" s="20">
        <v>284.18847595561067</v>
      </c>
      <c r="H692" s="20">
        <v>0.11960900038204084</v>
      </c>
      <c r="I692" s="20">
        <v>1.1886179070648468</v>
      </c>
      <c r="J692" s="20">
        <v>0.37477197456489875</v>
      </c>
      <c r="K692" s="20">
        <v>-10.505646021747179</v>
      </c>
      <c r="L692" s="20">
        <v>-22.71518060038408</v>
      </c>
      <c r="M692" s="20">
        <v>-23.104209337847184</v>
      </c>
      <c r="N692" s="20">
        <v>-19.270101082218655</v>
      </c>
      <c r="O692" s="20">
        <v>1.5346350492457299E-2</v>
      </c>
      <c r="P692" s="20">
        <v>0.10698897138227229</v>
      </c>
      <c r="Q692" s="20">
        <v>3.7942724878907874E-2</v>
      </c>
      <c r="R692" s="3">
        <f t="shared" si="88"/>
        <v>0</v>
      </c>
      <c r="S692" s="3">
        <f t="shared" si="89"/>
        <v>0</v>
      </c>
      <c r="T692" s="3">
        <f t="shared" si="90"/>
        <v>0</v>
      </c>
      <c r="U692" s="3">
        <f t="shared" si="91"/>
        <v>0</v>
      </c>
      <c r="V692" s="3">
        <f t="shared" si="92"/>
        <v>0</v>
      </c>
      <c r="W692" s="3">
        <f t="shared" si="93"/>
        <v>0</v>
      </c>
      <c r="X692" s="3">
        <f t="shared" si="93"/>
        <v>0</v>
      </c>
    </row>
    <row r="693" spans="1:24" x14ac:dyDescent="0.25">
      <c r="A693" s="35">
        <v>44802</v>
      </c>
      <c r="B693" s="36">
        <v>11</v>
      </c>
      <c r="C693" s="18" t="str">
        <f t="shared" si="87"/>
        <v>44802_11</v>
      </c>
      <c r="D693" s="20">
        <v>182.74125742394003</v>
      </c>
      <c r="E693" s="20">
        <v>416.24661780479101</v>
      </c>
      <c r="F693" s="20">
        <v>383.79091812423337</v>
      </c>
      <c r="G693" s="20">
        <v>292.96372417675838</v>
      </c>
      <c r="H693" s="20">
        <v>0.13405967676833017</v>
      </c>
      <c r="I693" s="20">
        <v>1.2522035376245757</v>
      </c>
      <c r="J693" s="20">
        <v>0.41664833901258758</v>
      </c>
      <c r="K693" s="20">
        <v>-10.362747375760684</v>
      </c>
      <c r="L693" s="20">
        <v>-21.94668356031228</v>
      </c>
      <c r="M693" s="20">
        <v>-23.544843775076551</v>
      </c>
      <c r="N693" s="20">
        <v>-20.389793224635582</v>
      </c>
      <c r="O693" s="20">
        <v>3.8268544388669563E-2</v>
      </c>
      <c r="P693" s="20">
        <v>0.22085708633137235</v>
      </c>
      <c r="Q693" s="20">
        <v>0.10452410090626861</v>
      </c>
      <c r="R693" s="3">
        <f t="shared" si="88"/>
        <v>0</v>
      </c>
      <c r="S693" s="3">
        <f t="shared" si="89"/>
        <v>0</v>
      </c>
      <c r="T693" s="3">
        <f t="shared" si="90"/>
        <v>0</v>
      </c>
      <c r="U693" s="3">
        <f t="shared" si="91"/>
        <v>0</v>
      </c>
      <c r="V693" s="3">
        <f t="shared" si="92"/>
        <v>8.8949112547767384E-2</v>
      </c>
      <c r="W693" s="3">
        <f t="shared" si="93"/>
        <v>0</v>
      </c>
      <c r="X693" s="3">
        <f t="shared" si="93"/>
        <v>0.16455357861752345</v>
      </c>
    </row>
    <row r="694" spans="1:24" x14ac:dyDescent="0.25">
      <c r="A694" s="35">
        <v>44802</v>
      </c>
      <c r="B694" s="36">
        <v>12</v>
      </c>
      <c r="C694" s="18" t="str">
        <f t="shared" si="87"/>
        <v>44802_12</v>
      </c>
      <c r="D694" s="20">
        <v>186.98918715314463</v>
      </c>
      <c r="E694" s="20">
        <v>422.79614402640857</v>
      </c>
      <c r="F694" s="20">
        <v>390.00917460842169</v>
      </c>
      <c r="G694" s="20">
        <v>299.12066966355445</v>
      </c>
      <c r="H694" s="20">
        <v>0.12955032424040996</v>
      </c>
      <c r="I694" s="20">
        <v>1.2311147957582709</v>
      </c>
      <c r="J694" s="20">
        <v>0.40365097812911027</v>
      </c>
      <c r="K694" s="20">
        <v>-15.625402834678589</v>
      </c>
      <c r="L694" s="20">
        <v>-32.522537838882073</v>
      </c>
      <c r="M694" s="20">
        <v>-35.867540897470903</v>
      </c>
      <c r="N694" s="20">
        <v>-31.36193256540572</v>
      </c>
      <c r="O694" s="20">
        <v>3.4455179901307316E-2</v>
      </c>
      <c r="P694" s="20">
        <v>0.20675321022492404</v>
      </c>
      <c r="Q694" s="20">
        <v>9.3844195465585228E-2</v>
      </c>
      <c r="R694" s="3">
        <f t="shared" si="88"/>
        <v>0</v>
      </c>
      <c r="S694" s="3">
        <f t="shared" si="89"/>
        <v>0</v>
      </c>
      <c r="T694" s="3">
        <f t="shared" si="90"/>
        <v>0</v>
      </c>
      <c r="U694" s="3">
        <f t="shared" si="91"/>
        <v>0</v>
      </c>
      <c r="V694" s="3">
        <f t="shared" si="92"/>
        <v>6.6344273273241411E-2</v>
      </c>
      <c r="W694" s="3">
        <f t="shared" si="93"/>
        <v>0</v>
      </c>
      <c r="X694" s="3">
        <f t="shared" si="93"/>
        <v>0.1018170947559212</v>
      </c>
    </row>
    <row r="695" spans="1:24" x14ac:dyDescent="0.25">
      <c r="A695" s="35">
        <v>44802</v>
      </c>
      <c r="B695" s="36">
        <v>13</v>
      </c>
      <c r="C695" s="18" t="str">
        <f t="shared" si="87"/>
        <v>44802_13</v>
      </c>
      <c r="D695" s="20">
        <v>191.04836160660764</v>
      </c>
      <c r="E695" s="20">
        <v>427.91569226241791</v>
      </c>
      <c r="F695" s="20">
        <v>395.3964823427732</v>
      </c>
      <c r="G695" s="20">
        <v>305.05972190742642</v>
      </c>
      <c r="H695" s="20">
        <v>0.13148230167542438</v>
      </c>
      <c r="I695" s="20">
        <v>1.2412837925290041</v>
      </c>
      <c r="J695" s="20">
        <v>0.40921387921516328</v>
      </c>
      <c r="K695" s="20">
        <v>-14.053328342736211</v>
      </c>
      <c r="L695" s="20">
        <v>-32.725832475674785</v>
      </c>
      <c r="M695" s="20">
        <v>-35.353426973753649</v>
      </c>
      <c r="N695" s="20">
        <v>-29.36219170577634</v>
      </c>
      <c r="O695" s="20">
        <v>3.3301797457989703E-2</v>
      </c>
      <c r="P695" s="20">
        <v>0.20474868781197883</v>
      </c>
      <c r="Q695" s="20">
        <v>9.0593619892834029E-2</v>
      </c>
      <c r="R695" s="3">
        <f t="shared" si="88"/>
        <v>0</v>
      </c>
      <c r="S695" s="3">
        <f t="shared" si="89"/>
        <v>0</v>
      </c>
      <c r="T695" s="3">
        <f t="shared" si="90"/>
        <v>0</v>
      </c>
      <c r="U695" s="3">
        <f t="shared" si="91"/>
        <v>0</v>
      </c>
      <c r="V695" s="3">
        <f t="shared" si="92"/>
        <v>5.4389437422233067E-2</v>
      </c>
      <c r="W695" s="3">
        <f t="shared" si="93"/>
        <v>0</v>
      </c>
      <c r="X695" s="3">
        <f t="shared" si="93"/>
        <v>6.7941553202657795E-2</v>
      </c>
    </row>
    <row r="696" spans="1:24" x14ac:dyDescent="0.25">
      <c r="A696" s="35">
        <v>44802</v>
      </c>
      <c r="B696" s="36">
        <v>14</v>
      </c>
      <c r="C696" s="18" t="str">
        <f t="shared" si="87"/>
        <v>44802_14</v>
      </c>
      <c r="D696" s="20">
        <v>192.40978237691132</v>
      </c>
      <c r="E696" s="20">
        <v>424.74675519762917</v>
      </c>
      <c r="F696" s="20">
        <v>394.57936508949615</v>
      </c>
      <c r="G696" s="20">
        <v>306.58613815795565</v>
      </c>
      <c r="H696" s="20">
        <v>0.12345668137950878</v>
      </c>
      <c r="I696" s="20">
        <v>1.1489020687344051</v>
      </c>
      <c r="J696" s="20">
        <v>0.38624847930962281</v>
      </c>
      <c r="K696" s="20">
        <v>-13.576921592042549</v>
      </c>
      <c r="L696" s="20">
        <v>-35.189089764716421</v>
      </c>
      <c r="M696" s="20">
        <v>-37.122893090194935</v>
      </c>
      <c r="N696" s="20">
        <v>-29.362581181202721</v>
      </c>
      <c r="O696" s="20">
        <v>3.0701624733600545E-2</v>
      </c>
      <c r="P696" s="20">
        <v>0.17376569772348652</v>
      </c>
      <c r="Q696" s="20">
        <v>8.3146325848167058E-2</v>
      </c>
      <c r="R696" s="3">
        <f t="shared" si="88"/>
        <v>0</v>
      </c>
      <c r="S696" s="3">
        <f t="shared" si="89"/>
        <v>0</v>
      </c>
      <c r="T696" s="3">
        <f t="shared" si="90"/>
        <v>0</v>
      </c>
      <c r="U696" s="3">
        <f t="shared" si="91"/>
        <v>0</v>
      </c>
      <c r="V696" s="3">
        <f t="shared" si="92"/>
        <v>4.6663879585573387E-2</v>
      </c>
      <c r="W696" s="3">
        <f t="shared" si="93"/>
        <v>0</v>
      </c>
      <c r="X696" s="3">
        <f t="shared" si="93"/>
        <v>4.57814352131867E-2</v>
      </c>
    </row>
    <row r="697" spans="1:24" x14ac:dyDescent="0.25">
      <c r="A697" s="35">
        <v>44802</v>
      </c>
      <c r="B697" s="36">
        <v>15</v>
      </c>
      <c r="C697" s="18" t="str">
        <f t="shared" si="87"/>
        <v>44802_15</v>
      </c>
      <c r="D697" s="20">
        <v>193.49059267107521</v>
      </c>
      <c r="E697" s="20">
        <v>421.97869679278375</v>
      </c>
      <c r="F697" s="20">
        <v>392.35812268427895</v>
      </c>
      <c r="G697" s="20">
        <v>301.45940356531349</v>
      </c>
      <c r="H697" s="20">
        <v>0.12872543568113959</v>
      </c>
      <c r="I697" s="20">
        <v>1.1673916746035442</v>
      </c>
      <c r="J697" s="20">
        <v>0.402183055151066</v>
      </c>
      <c r="K697" s="20">
        <v>-11.731077133189824</v>
      </c>
      <c r="L697" s="20">
        <v>-30.237263993602557</v>
      </c>
      <c r="M697" s="20">
        <v>-32.561911492950991</v>
      </c>
      <c r="N697" s="20">
        <v>-27.489720230611589</v>
      </c>
      <c r="O697" s="20">
        <v>3.3679205730304446E-2</v>
      </c>
      <c r="P697" s="20">
        <v>0.21305733784562861</v>
      </c>
      <c r="Q697" s="20">
        <v>9.1446937455555308E-2</v>
      </c>
      <c r="R697" s="3">
        <f t="shared" si="88"/>
        <v>0</v>
      </c>
      <c r="S697" s="3">
        <f t="shared" si="89"/>
        <v>0</v>
      </c>
      <c r="T697" s="3">
        <f t="shared" si="90"/>
        <v>0</v>
      </c>
      <c r="U697" s="3">
        <f t="shared" si="91"/>
        <v>0</v>
      </c>
      <c r="V697" s="3">
        <f t="shared" si="92"/>
        <v>6.1600496764410165E-2</v>
      </c>
      <c r="W697" s="3">
        <f t="shared" si="93"/>
        <v>0</v>
      </c>
      <c r="X697" s="3">
        <f t="shared" si="93"/>
        <v>8.5484174366356039E-2</v>
      </c>
    </row>
    <row r="698" spans="1:24" x14ac:dyDescent="0.25">
      <c r="A698" s="35">
        <v>44802</v>
      </c>
      <c r="B698" s="36">
        <v>16</v>
      </c>
      <c r="C698" s="18" t="str">
        <f t="shared" si="87"/>
        <v>44802_16</v>
      </c>
      <c r="D698" s="20">
        <v>187.27890086297859</v>
      </c>
      <c r="E698" s="20">
        <v>412.59063284334928</v>
      </c>
      <c r="F698" s="20">
        <v>382.1235365784641</v>
      </c>
      <c r="G698" s="20">
        <v>292.08703770705182</v>
      </c>
      <c r="H698" s="20">
        <v>0.13031770736952608</v>
      </c>
      <c r="I698" s="20">
        <v>1.1795741627456293</v>
      </c>
      <c r="J698" s="20">
        <v>0.40671899155916474</v>
      </c>
      <c r="K698" s="20">
        <v>-12.489187276973524</v>
      </c>
      <c r="L698" s="20">
        <v>-29.471041090497721</v>
      </c>
      <c r="M698" s="20">
        <v>-32.012591141163263</v>
      </c>
      <c r="N698" s="20">
        <v>-28.246867405131542</v>
      </c>
      <c r="O698" s="20">
        <v>3.4736820258917306E-2</v>
      </c>
      <c r="P698" s="20">
        <v>0.22712403432515374</v>
      </c>
      <c r="Q698" s="20">
        <v>9.4549359724632992E-2</v>
      </c>
      <c r="R698" s="3">
        <f t="shared" si="88"/>
        <v>0</v>
      </c>
      <c r="S698" s="3">
        <f t="shared" si="89"/>
        <v>0</v>
      </c>
      <c r="T698" s="3">
        <f t="shared" si="90"/>
        <v>0</v>
      </c>
      <c r="U698" s="3">
        <f t="shared" si="91"/>
        <v>0</v>
      </c>
      <c r="V698" s="3">
        <f t="shared" si="92"/>
        <v>6.7339336486833865E-2</v>
      </c>
      <c r="W698" s="3">
        <f t="shared" si="93"/>
        <v>0</v>
      </c>
      <c r="X698" s="3">
        <f t="shared" si="93"/>
        <v>0.10252797880897947</v>
      </c>
    </row>
    <row r="699" spans="1:24" x14ac:dyDescent="0.25">
      <c r="A699" s="35">
        <v>44802</v>
      </c>
      <c r="B699" s="36">
        <v>17</v>
      </c>
      <c r="C699" s="18" t="str">
        <f t="shared" si="87"/>
        <v>44802_17</v>
      </c>
      <c r="D699" s="20">
        <v>178.27340965245133</v>
      </c>
      <c r="E699" s="20">
        <v>405.76232264972458</v>
      </c>
      <c r="F699" s="20">
        <v>375.5749892209451</v>
      </c>
      <c r="G699" s="20">
        <v>284.88629666278871</v>
      </c>
      <c r="H699" s="20">
        <v>0.12765755662608802</v>
      </c>
      <c r="I699" s="20">
        <v>1.2144394797876716</v>
      </c>
      <c r="J699" s="20">
        <v>0.39850312234120833</v>
      </c>
      <c r="K699" s="20">
        <v>-15.903730569396329</v>
      </c>
      <c r="L699" s="20">
        <v>-35.100760997960464</v>
      </c>
      <c r="M699" s="20">
        <v>-37.014580372697928</v>
      </c>
      <c r="N699" s="20">
        <v>-31.871806512637214</v>
      </c>
      <c r="O699" s="20">
        <v>2.5154861591129524E-2</v>
      </c>
      <c r="P699" s="20">
        <v>0.18721159304126125</v>
      </c>
      <c r="Q699" s="20">
        <v>6.6760823245776452E-2</v>
      </c>
      <c r="R699" s="3">
        <f t="shared" si="88"/>
        <v>0</v>
      </c>
      <c r="S699" s="3">
        <f t="shared" si="89"/>
        <v>0</v>
      </c>
      <c r="T699" s="3">
        <f t="shared" si="90"/>
        <v>0</v>
      </c>
      <c r="U699" s="3">
        <f t="shared" si="91"/>
        <v>0</v>
      </c>
      <c r="V699" s="3">
        <f t="shared" si="92"/>
        <v>0</v>
      </c>
      <c r="W699" s="3">
        <f t="shared" si="93"/>
        <v>0</v>
      </c>
      <c r="X699" s="3">
        <f t="shared" si="93"/>
        <v>0</v>
      </c>
    </row>
    <row r="700" spans="1:24" x14ac:dyDescent="0.25">
      <c r="A700" s="35">
        <v>44802</v>
      </c>
      <c r="B700" s="36">
        <v>18</v>
      </c>
      <c r="C700" s="18" t="str">
        <f t="shared" si="87"/>
        <v>44802_18</v>
      </c>
      <c r="D700" s="20">
        <v>170.44671132296651</v>
      </c>
      <c r="E700" s="20">
        <v>387.97356393649795</v>
      </c>
      <c r="F700" s="20">
        <v>362.59206740975873</v>
      </c>
      <c r="G700" s="20">
        <v>274.59595952656286</v>
      </c>
      <c r="H700" s="20">
        <v>0.11147468858773882</v>
      </c>
      <c r="I700" s="20">
        <v>1.0328974537510871</v>
      </c>
      <c r="J700" s="20">
        <v>0.35617022298218076</v>
      </c>
      <c r="K700" s="20">
        <v>-21.26675521856022</v>
      </c>
      <c r="L700" s="20">
        <v>-49.11457412668608</v>
      </c>
      <c r="M700" s="20">
        <v>-47.269841248683406</v>
      </c>
      <c r="N700" s="20">
        <v>-39.031414989886827</v>
      </c>
      <c r="O700" s="20">
        <v>6.2626670370670382E-3</v>
      </c>
      <c r="P700" s="20">
        <v>3.588140815428105E-2</v>
      </c>
      <c r="Q700" s="20">
        <v>2.0898136446164922E-2</v>
      </c>
      <c r="R700" s="3">
        <f t="shared" si="88"/>
        <v>0</v>
      </c>
      <c r="S700" s="3">
        <f t="shared" si="89"/>
        <v>0</v>
      </c>
      <c r="T700" s="3">
        <f t="shared" si="90"/>
        <v>0</v>
      </c>
      <c r="U700" s="3">
        <f t="shared" si="91"/>
        <v>0</v>
      </c>
      <c r="V700" s="3">
        <f t="shared" si="92"/>
        <v>0</v>
      </c>
      <c r="W700" s="3">
        <f t="shared" si="93"/>
        <v>0</v>
      </c>
      <c r="X700" s="3">
        <f t="shared" si="93"/>
        <v>0</v>
      </c>
    </row>
    <row r="701" spans="1:24" x14ac:dyDescent="0.25">
      <c r="A701" s="35">
        <v>44802</v>
      </c>
      <c r="B701" s="36">
        <v>19</v>
      </c>
      <c r="C701" s="18" t="str">
        <f t="shared" si="87"/>
        <v>44802_19</v>
      </c>
      <c r="D701" s="20">
        <v>179.90364797779543</v>
      </c>
      <c r="E701" s="20">
        <v>409.29691393530879</v>
      </c>
      <c r="F701" s="20">
        <v>390.7555675571395</v>
      </c>
      <c r="G701" s="20">
        <v>293.93511202218872</v>
      </c>
      <c r="H701" s="20">
        <v>0.11816998143749735</v>
      </c>
      <c r="I701" s="20">
        <v>1.058826664388824</v>
      </c>
      <c r="J701" s="20">
        <v>0.37047276920274541</v>
      </c>
      <c r="K701" s="20">
        <v>-27.24909953501944</v>
      </c>
      <c r="L701" s="20">
        <v>-63.412907823195859</v>
      </c>
      <c r="M701" s="20">
        <v>-58.766324972920536</v>
      </c>
      <c r="N701" s="20">
        <v>-47.63694637205522</v>
      </c>
      <c r="O701" s="20">
        <v>-1.0835819037529863E-2</v>
      </c>
      <c r="P701" s="20">
        <v>-9.5927936597313399E-2</v>
      </c>
      <c r="Q701" s="20">
        <v>-3.7773099755535125E-2</v>
      </c>
      <c r="R701" s="3">
        <f t="shared" si="88"/>
        <v>0</v>
      </c>
      <c r="S701" s="3">
        <f t="shared" si="89"/>
        <v>0</v>
      </c>
      <c r="T701" s="3">
        <f t="shared" si="90"/>
        <v>0</v>
      </c>
      <c r="U701" s="3">
        <f t="shared" si="91"/>
        <v>0</v>
      </c>
      <c r="V701" s="3">
        <f t="shared" si="92"/>
        <v>0</v>
      </c>
      <c r="W701" s="3">
        <f t="shared" si="93"/>
        <v>0</v>
      </c>
      <c r="X701" s="3">
        <f t="shared" si="93"/>
        <v>0</v>
      </c>
    </row>
    <row r="702" spans="1:24" x14ac:dyDescent="0.25">
      <c r="A702" s="35">
        <v>44802</v>
      </c>
      <c r="B702" s="36">
        <v>20</v>
      </c>
      <c r="C702" s="18" t="str">
        <f t="shared" si="87"/>
        <v>44802_20</v>
      </c>
      <c r="D702" s="20">
        <v>197.48456598922874</v>
      </c>
      <c r="E702" s="20">
        <v>455.75215756842141</v>
      </c>
      <c r="F702" s="20">
        <v>442.94611664067003</v>
      </c>
      <c r="G702" s="20">
        <v>328.20081048260585</v>
      </c>
      <c r="H702" s="20">
        <v>0.13928211103806928</v>
      </c>
      <c r="I702" s="20">
        <v>1.234796936714011</v>
      </c>
      <c r="J702" s="20">
        <v>0.4337237254121209</v>
      </c>
      <c r="K702" s="20">
        <v>-26.638391325313727</v>
      </c>
      <c r="L702" s="20">
        <v>-61.652813990695414</v>
      </c>
      <c r="M702" s="20">
        <v>-55.404863173961729</v>
      </c>
      <c r="N702" s="20">
        <v>-45.44167926601817</v>
      </c>
      <c r="O702" s="20">
        <v>-1.2833786748351098E-2</v>
      </c>
      <c r="P702" s="20">
        <v>-0.1155334940632913</v>
      </c>
      <c r="Q702" s="20">
        <v>-4.3760292842279738E-2</v>
      </c>
      <c r="R702" s="3">
        <f t="shared" si="88"/>
        <v>0</v>
      </c>
      <c r="S702" s="3">
        <f t="shared" si="89"/>
        <v>0</v>
      </c>
      <c r="T702" s="3">
        <f t="shared" si="90"/>
        <v>0</v>
      </c>
      <c r="U702" s="3">
        <f t="shared" si="91"/>
        <v>0</v>
      </c>
      <c r="V702" s="3">
        <f t="shared" si="92"/>
        <v>0</v>
      </c>
      <c r="W702" s="3">
        <f t="shared" si="93"/>
        <v>0</v>
      </c>
      <c r="X702" s="3">
        <f t="shared" si="93"/>
        <v>0</v>
      </c>
    </row>
    <row r="703" spans="1:24" x14ac:dyDescent="0.25">
      <c r="A703" s="35">
        <v>44802</v>
      </c>
      <c r="B703" s="36">
        <v>21</v>
      </c>
      <c r="C703" s="18" t="str">
        <f t="shared" si="87"/>
        <v>44802_21</v>
      </c>
      <c r="D703" s="20">
        <v>193.70216609132979</v>
      </c>
      <c r="E703" s="20">
        <v>453.92144341209394</v>
      </c>
      <c r="F703" s="20">
        <v>444.32503896298851</v>
      </c>
      <c r="G703" s="20">
        <v>325.4307353903618</v>
      </c>
      <c r="H703" s="20">
        <v>0.13426120346658241</v>
      </c>
      <c r="I703" s="20">
        <v>1.2194403839995982</v>
      </c>
      <c r="J703" s="20">
        <v>0.41982041627127625</v>
      </c>
      <c r="K703" s="20">
        <v>-19.470162678499161</v>
      </c>
      <c r="L703" s="20">
        <v>-45.146747737192186</v>
      </c>
      <c r="M703" s="20">
        <v>-40.557761415408244</v>
      </c>
      <c r="N703" s="20">
        <v>-32.400429993046075</v>
      </c>
      <c r="O703" s="20">
        <v>-1.7215643830778313E-2</v>
      </c>
      <c r="P703" s="20">
        <v>-0.13138978200317575</v>
      </c>
      <c r="Q703" s="20">
        <v>-5.6334232218961687E-2</v>
      </c>
      <c r="R703" s="3">
        <f t="shared" si="88"/>
        <v>0</v>
      </c>
      <c r="S703" s="3">
        <f t="shared" si="89"/>
        <v>0</v>
      </c>
      <c r="T703" s="3">
        <f t="shared" si="90"/>
        <v>0</v>
      </c>
      <c r="U703" s="3">
        <f t="shared" si="91"/>
        <v>0</v>
      </c>
      <c r="V703" s="3">
        <f t="shared" si="92"/>
        <v>0</v>
      </c>
      <c r="W703" s="3">
        <f t="shared" si="93"/>
        <v>0</v>
      </c>
      <c r="X703" s="3">
        <f t="shared" si="93"/>
        <v>0</v>
      </c>
    </row>
    <row r="704" spans="1:24" x14ac:dyDescent="0.25">
      <c r="A704" s="35">
        <v>44802</v>
      </c>
      <c r="B704" s="36">
        <v>22</v>
      </c>
      <c r="C704" s="18" t="str">
        <f t="shared" si="87"/>
        <v>44802_22</v>
      </c>
      <c r="D704" s="20">
        <v>182.7647887835729</v>
      </c>
      <c r="E704" s="20">
        <v>433.20822964301829</v>
      </c>
      <c r="F704" s="20">
        <v>424.82186380067196</v>
      </c>
      <c r="G704" s="20">
        <v>308.68488750883046</v>
      </c>
      <c r="H704" s="20">
        <v>0.13253989438159183</v>
      </c>
      <c r="I704" s="20">
        <v>1.1810284844770826</v>
      </c>
      <c r="J704" s="20">
        <v>0.4141392036379023</v>
      </c>
      <c r="K704" s="20">
        <v>-22.358140438391843</v>
      </c>
      <c r="L704" s="20">
        <v>-51.074642181888123</v>
      </c>
      <c r="M704" s="20">
        <v>-46.50356531551185</v>
      </c>
      <c r="N704" s="20">
        <v>-37.205572592969503</v>
      </c>
      <c r="O704" s="20">
        <v>-1.6397631176423254E-2</v>
      </c>
      <c r="P704" s="20">
        <v>-0.13864726804200972</v>
      </c>
      <c r="Q704" s="20">
        <v>-5.4299915376181729E-2</v>
      </c>
      <c r="R704" s="3">
        <f t="shared" si="88"/>
        <v>0</v>
      </c>
      <c r="S704" s="3">
        <f t="shared" si="89"/>
        <v>0</v>
      </c>
      <c r="T704" s="3">
        <f t="shared" si="90"/>
        <v>0</v>
      </c>
      <c r="U704" s="3">
        <f t="shared" si="91"/>
        <v>0</v>
      </c>
      <c r="V704" s="3">
        <f t="shared" si="92"/>
        <v>0</v>
      </c>
      <c r="W704" s="3">
        <f t="shared" si="93"/>
        <v>0</v>
      </c>
      <c r="X704" s="3">
        <f t="shared" si="93"/>
        <v>0</v>
      </c>
    </row>
    <row r="705" spans="1:24" x14ac:dyDescent="0.25">
      <c r="A705" s="35">
        <v>44802</v>
      </c>
      <c r="B705" s="36">
        <v>23</v>
      </c>
      <c r="C705" s="18" t="str">
        <f t="shared" si="87"/>
        <v>44802_23</v>
      </c>
      <c r="D705" s="20">
        <v>166.20348504007666</v>
      </c>
      <c r="E705" s="20">
        <v>396.82345101746921</v>
      </c>
      <c r="F705" s="20">
        <v>390.01997137808814</v>
      </c>
      <c r="G705" s="20">
        <v>280.98471933879563</v>
      </c>
      <c r="H705" s="20">
        <v>0.12052883736252051</v>
      </c>
      <c r="I705" s="20">
        <v>1.0868984465604064</v>
      </c>
      <c r="J705" s="20">
        <v>0.37876330020492743</v>
      </c>
      <c r="K705" s="20">
        <v>-19.793029748731332</v>
      </c>
      <c r="L705" s="20">
        <v>-46.428236921552937</v>
      </c>
      <c r="M705" s="20">
        <v>-41.515659448386252</v>
      </c>
      <c r="N705" s="20">
        <v>-32.473035544222562</v>
      </c>
      <c r="O705" s="20">
        <v>-1.8135989336386257E-2</v>
      </c>
      <c r="P705" s="20">
        <v>-0.14869327789815151</v>
      </c>
      <c r="Q705" s="20">
        <v>-5.9232399794671375E-2</v>
      </c>
      <c r="R705" s="3">
        <f t="shared" si="88"/>
        <v>0</v>
      </c>
      <c r="S705" s="3">
        <f t="shared" si="89"/>
        <v>0</v>
      </c>
      <c r="T705" s="3">
        <f t="shared" si="90"/>
        <v>0</v>
      </c>
      <c r="U705" s="3">
        <f t="shared" si="91"/>
        <v>0</v>
      </c>
      <c r="V705" s="3">
        <f t="shared" si="92"/>
        <v>0</v>
      </c>
      <c r="W705" s="3">
        <f t="shared" si="93"/>
        <v>0</v>
      </c>
      <c r="X705" s="3">
        <f t="shared" si="93"/>
        <v>0</v>
      </c>
    </row>
    <row r="706" spans="1:24" x14ac:dyDescent="0.25">
      <c r="A706" s="35">
        <v>44802</v>
      </c>
      <c r="B706" s="36">
        <v>24</v>
      </c>
      <c r="C706" s="18" t="str">
        <f t="shared" si="87"/>
        <v>44802_24</v>
      </c>
      <c r="D706" s="20">
        <v>146.91583763041905</v>
      </c>
      <c r="E706" s="20">
        <v>349.01806104499286</v>
      </c>
      <c r="F706" s="20">
        <v>340.80835919377193</v>
      </c>
      <c r="G706" s="20">
        <v>246.30843606591736</v>
      </c>
      <c r="H706" s="20">
        <v>0.10766669342548188</v>
      </c>
      <c r="I706" s="20">
        <v>0.97982727462521324</v>
      </c>
      <c r="J706" s="20">
        <v>0.34029483253205328</v>
      </c>
      <c r="K706" s="20">
        <v>-19.861889943203963</v>
      </c>
      <c r="L706" s="20">
        <v>-47.075755150095482</v>
      </c>
      <c r="M706" s="20">
        <v>-42.467415987517469</v>
      </c>
      <c r="N706" s="20">
        <v>-32.771952497867645</v>
      </c>
      <c r="O706" s="20">
        <v>-2.0926207791465173E-2</v>
      </c>
      <c r="P706" s="20">
        <v>-0.1605525393270204</v>
      </c>
      <c r="Q706" s="20">
        <v>-6.7187414312604554E-2</v>
      </c>
      <c r="R706" s="3">
        <f t="shared" si="88"/>
        <v>0</v>
      </c>
      <c r="S706" s="3">
        <f t="shared" si="89"/>
        <v>0</v>
      </c>
      <c r="T706" s="3">
        <f t="shared" si="90"/>
        <v>0</v>
      </c>
      <c r="U706" s="3">
        <f t="shared" si="91"/>
        <v>0</v>
      </c>
      <c r="V706" s="3">
        <f t="shared" si="92"/>
        <v>0</v>
      </c>
      <c r="W706" s="3">
        <f t="shared" si="93"/>
        <v>0</v>
      </c>
      <c r="X706" s="3">
        <f t="shared" si="93"/>
        <v>0</v>
      </c>
    </row>
    <row r="707" spans="1:24" x14ac:dyDescent="0.25">
      <c r="A707" s="35">
        <v>44803</v>
      </c>
      <c r="B707" s="36">
        <v>1</v>
      </c>
      <c r="C707" s="18" t="str">
        <f t="shared" si="87"/>
        <v>44803_1</v>
      </c>
      <c r="D707" s="20">
        <v>127.82865382001826</v>
      </c>
      <c r="E707" s="20">
        <v>299.62904045761564</v>
      </c>
      <c r="F707" s="20">
        <v>288.45178618016274</v>
      </c>
      <c r="G707" s="20">
        <v>210.61726494302209</v>
      </c>
      <c r="H707" s="20">
        <v>9.7702964392598013E-2</v>
      </c>
      <c r="I707" s="20">
        <v>0.87114896603202452</v>
      </c>
      <c r="J707" s="20">
        <v>0.30970609927863807</v>
      </c>
      <c r="K707" s="20">
        <v>-21.255483771118332</v>
      </c>
      <c r="L707" s="20">
        <v>-49.861240352900396</v>
      </c>
      <c r="M707" s="20">
        <v>-45.360552691726177</v>
      </c>
      <c r="N707" s="20">
        <v>-35.154592708531034</v>
      </c>
      <c r="O707" s="20">
        <v>-2.2357064520673008E-2</v>
      </c>
      <c r="P707" s="20">
        <v>-0.17115015561197408</v>
      </c>
      <c r="Q707" s="20">
        <v>-7.119520399479691E-2</v>
      </c>
      <c r="R707" s="3">
        <f t="shared" si="88"/>
        <v>0</v>
      </c>
      <c r="S707" s="3">
        <f t="shared" si="89"/>
        <v>0</v>
      </c>
      <c r="T707" s="3">
        <f t="shared" si="90"/>
        <v>0</v>
      </c>
      <c r="U707" s="3">
        <f t="shared" si="91"/>
        <v>0</v>
      </c>
      <c r="V707" s="3">
        <f t="shared" si="92"/>
        <v>0</v>
      </c>
      <c r="W707" s="3">
        <f t="shared" si="93"/>
        <v>0</v>
      </c>
      <c r="X707" s="3">
        <f t="shared" si="93"/>
        <v>0</v>
      </c>
    </row>
    <row r="708" spans="1:24" x14ac:dyDescent="0.25">
      <c r="A708" s="35">
        <v>44803</v>
      </c>
      <c r="B708" s="36">
        <v>2</v>
      </c>
      <c r="C708" s="18" t="str">
        <f t="shared" si="87"/>
        <v>44803_2</v>
      </c>
      <c r="D708" s="20">
        <v>114.65565943900167</v>
      </c>
      <c r="E708" s="20">
        <v>265.45490933755809</v>
      </c>
      <c r="F708" s="20">
        <v>251.63864716008723</v>
      </c>
      <c r="G708" s="20">
        <v>186.40164908654691</v>
      </c>
      <c r="H708" s="20">
        <v>9.3252586936854454E-2</v>
      </c>
      <c r="I708" s="20">
        <v>0.81478918523837907</v>
      </c>
      <c r="J708" s="20">
        <v>0.29562626100461176</v>
      </c>
      <c r="K708" s="20">
        <v>-22.759540310010685</v>
      </c>
      <c r="L708" s="20">
        <v>-52.785067766967543</v>
      </c>
      <c r="M708" s="20">
        <v>-48.428316413676562</v>
      </c>
      <c r="N708" s="20">
        <v>-37.056591665721335</v>
      </c>
      <c r="O708" s="20">
        <v>-2.200607822089061E-2</v>
      </c>
      <c r="P708" s="20">
        <v>-0.17037915556628749</v>
      </c>
      <c r="Q708" s="20">
        <v>-6.9896398233287471E-2</v>
      </c>
      <c r="R708" s="3">
        <f t="shared" si="88"/>
        <v>0</v>
      </c>
      <c r="S708" s="3">
        <f t="shared" si="89"/>
        <v>0</v>
      </c>
      <c r="T708" s="3">
        <f t="shared" si="90"/>
        <v>0</v>
      </c>
      <c r="U708" s="3">
        <f t="shared" si="91"/>
        <v>0</v>
      </c>
      <c r="V708" s="3">
        <f t="shared" si="92"/>
        <v>0</v>
      </c>
      <c r="W708" s="3">
        <f t="shared" si="93"/>
        <v>0</v>
      </c>
      <c r="X708" s="3">
        <f t="shared" si="93"/>
        <v>0</v>
      </c>
    </row>
    <row r="709" spans="1:24" x14ac:dyDescent="0.25">
      <c r="A709" s="35">
        <v>44803</v>
      </c>
      <c r="B709" s="36">
        <v>3</v>
      </c>
      <c r="C709" s="18" t="str">
        <f t="shared" si="87"/>
        <v>44803_3</v>
      </c>
      <c r="D709" s="20">
        <v>107.87333793221462</v>
      </c>
      <c r="E709" s="20">
        <v>246.13516012163356</v>
      </c>
      <c r="F709" s="20">
        <v>232.07545012664826</v>
      </c>
      <c r="G709" s="20">
        <v>173.13246932509782</v>
      </c>
      <c r="H709" s="20">
        <v>9.3245240994941858E-2</v>
      </c>
      <c r="I709" s="20">
        <v>0.78013659488067377</v>
      </c>
      <c r="J709" s="20">
        <v>0.29539684957125389</v>
      </c>
      <c r="K709" s="20">
        <v>-23.098931431841404</v>
      </c>
      <c r="L709" s="20">
        <v>-54.00668582467538</v>
      </c>
      <c r="M709" s="20">
        <v>-49.294845102782631</v>
      </c>
      <c r="N709" s="20">
        <v>-37.78968129576981</v>
      </c>
      <c r="O709" s="20">
        <v>-2.202242080304553E-2</v>
      </c>
      <c r="P709" s="20">
        <v>-0.1790228394386941</v>
      </c>
      <c r="Q709" s="20">
        <v>-7.0010377979517244E-2</v>
      </c>
      <c r="R709" s="3">
        <f t="shared" si="88"/>
        <v>0</v>
      </c>
      <c r="S709" s="3">
        <f t="shared" si="89"/>
        <v>0</v>
      </c>
      <c r="T709" s="3">
        <f t="shared" si="90"/>
        <v>0</v>
      </c>
      <c r="U709" s="3">
        <f t="shared" si="91"/>
        <v>0</v>
      </c>
      <c r="V709" s="3">
        <f t="shared" si="92"/>
        <v>0</v>
      </c>
      <c r="W709" s="3">
        <f t="shared" si="93"/>
        <v>0</v>
      </c>
      <c r="X709" s="3">
        <f t="shared" si="93"/>
        <v>0</v>
      </c>
    </row>
    <row r="710" spans="1:24" x14ac:dyDescent="0.25">
      <c r="A710" s="35">
        <v>44803</v>
      </c>
      <c r="B710" s="36">
        <v>4</v>
      </c>
      <c r="C710" s="18" t="str">
        <f t="shared" si="87"/>
        <v>44803_4</v>
      </c>
      <c r="D710" s="20">
        <v>104.47496954497565</v>
      </c>
      <c r="E710" s="20">
        <v>235.72163960223548</v>
      </c>
      <c r="F710" s="20">
        <v>221.29191887359985</v>
      </c>
      <c r="G710" s="20">
        <v>166.50019794332931</v>
      </c>
      <c r="H710" s="20">
        <v>9.2394795053849926E-2</v>
      </c>
      <c r="I710" s="20">
        <v>0.75366267531906372</v>
      </c>
      <c r="J710" s="20">
        <v>0.29259025805428729</v>
      </c>
      <c r="K710" s="20">
        <v>-23.306323144152898</v>
      </c>
      <c r="L710" s="20">
        <v>-54.63117317708214</v>
      </c>
      <c r="M710" s="20">
        <v>-49.485403295691455</v>
      </c>
      <c r="N710" s="20">
        <v>-38.078774472986566</v>
      </c>
      <c r="O710" s="20">
        <v>-2.0938710055046234E-2</v>
      </c>
      <c r="P710" s="20">
        <v>-0.17788643973783913</v>
      </c>
      <c r="Q710" s="20">
        <v>-6.6700328617246646E-2</v>
      </c>
      <c r="R710" s="3">
        <f t="shared" si="88"/>
        <v>0</v>
      </c>
      <c r="S710" s="3">
        <f t="shared" si="89"/>
        <v>0</v>
      </c>
      <c r="T710" s="3">
        <f t="shared" si="90"/>
        <v>0</v>
      </c>
      <c r="U710" s="3">
        <f t="shared" si="91"/>
        <v>0</v>
      </c>
      <c r="V710" s="3">
        <f t="shared" si="92"/>
        <v>0</v>
      </c>
      <c r="W710" s="3">
        <f t="shared" si="93"/>
        <v>0</v>
      </c>
      <c r="X710" s="3">
        <f t="shared" si="93"/>
        <v>0</v>
      </c>
    </row>
    <row r="711" spans="1:24" x14ac:dyDescent="0.25">
      <c r="A711" s="35">
        <v>44803</v>
      </c>
      <c r="B711" s="36">
        <v>5</v>
      </c>
      <c r="C711" s="18" t="str">
        <f t="shared" si="87"/>
        <v>44803_5</v>
      </c>
      <c r="D711" s="20">
        <v>103.6350172412911</v>
      </c>
      <c r="E711" s="20">
        <v>233.0508410906514</v>
      </c>
      <c r="F711" s="20">
        <v>217.6880989541875</v>
      </c>
      <c r="G711" s="20">
        <v>164.57664599697205</v>
      </c>
      <c r="H711" s="20">
        <v>9.2140643731339802E-2</v>
      </c>
      <c r="I711" s="20">
        <v>0.75955340634582824</v>
      </c>
      <c r="J711" s="20">
        <v>0.29190005377496109</v>
      </c>
      <c r="K711" s="20">
        <v>-23.374254778380706</v>
      </c>
      <c r="L711" s="20">
        <v>-54.490546245861815</v>
      </c>
      <c r="M711" s="20">
        <v>-49.479384175573543</v>
      </c>
      <c r="N711" s="20">
        <v>-38.086914667944569</v>
      </c>
      <c r="O711" s="20">
        <v>-2.1454093582926562E-2</v>
      </c>
      <c r="P711" s="20">
        <v>-0.17815887715846856</v>
      </c>
      <c r="Q711" s="20">
        <v>-6.8241785536902425E-2</v>
      </c>
      <c r="R711" s="3">
        <f t="shared" si="88"/>
        <v>0</v>
      </c>
      <c r="S711" s="3">
        <f t="shared" si="89"/>
        <v>0</v>
      </c>
      <c r="T711" s="3">
        <f t="shared" si="90"/>
        <v>0</v>
      </c>
      <c r="U711" s="3">
        <f t="shared" si="91"/>
        <v>0</v>
      </c>
      <c r="V711" s="3">
        <f t="shared" si="92"/>
        <v>0</v>
      </c>
      <c r="W711" s="3">
        <f t="shared" si="93"/>
        <v>0</v>
      </c>
      <c r="X711" s="3">
        <f t="shared" si="93"/>
        <v>0</v>
      </c>
    </row>
    <row r="712" spans="1:24" x14ac:dyDescent="0.25">
      <c r="A712" s="35">
        <v>44803</v>
      </c>
      <c r="B712" s="36">
        <v>6</v>
      </c>
      <c r="C712" s="18" t="str">
        <f t="shared" si="87"/>
        <v>44803_6</v>
      </c>
      <c r="D712" s="20">
        <v>108.61668826377429</v>
      </c>
      <c r="E712" s="20">
        <v>245.53532053326882</v>
      </c>
      <c r="F712" s="20">
        <v>229.41832529275916</v>
      </c>
      <c r="G712" s="20">
        <v>172.67245944753736</v>
      </c>
      <c r="H712" s="20">
        <v>9.3227210525101731E-2</v>
      </c>
      <c r="I712" s="20">
        <v>0.78811377549900608</v>
      </c>
      <c r="J712" s="20">
        <v>0.29527682589816318</v>
      </c>
      <c r="K712" s="20">
        <v>-23.220480280939782</v>
      </c>
      <c r="L712" s="20">
        <v>-54.61899874872848</v>
      </c>
      <c r="M712" s="20">
        <v>-50.057359022608246</v>
      </c>
      <c r="N712" s="20">
        <v>-38.073567799272524</v>
      </c>
      <c r="O712" s="20">
        <v>-2.2675316065256065E-2</v>
      </c>
      <c r="P712" s="20">
        <v>-0.18540305929671777</v>
      </c>
      <c r="Q712" s="20">
        <v>-7.195399939846947E-2</v>
      </c>
      <c r="R712" s="3">
        <f t="shared" si="88"/>
        <v>0</v>
      </c>
      <c r="S712" s="3">
        <f t="shared" si="89"/>
        <v>0</v>
      </c>
      <c r="T712" s="3">
        <f t="shared" si="90"/>
        <v>0</v>
      </c>
      <c r="U712" s="3">
        <f t="shared" si="91"/>
        <v>0</v>
      </c>
      <c r="V712" s="3">
        <f t="shared" si="92"/>
        <v>0</v>
      </c>
      <c r="W712" s="3">
        <f t="shared" si="93"/>
        <v>0</v>
      </c>
      <c r="X712" s="3">
        <f t="shared" si="93"/>
        <v>0</v>
      </c>
    </row>
    <row r="713" spans="1:24" x14ac:dyDescent="0.25">
      <c r="A713" s="35">
        <v>44803</v>
      </c>
      <c r="B713" s="36">
        <v>7</v>
      </c>
      <c r="C713" s="18" t="str">
        <f t="shared" si="87"/>
        <v>44803_7</v>
      </c>
      <c r="D713" s="20">
        <v>134.04028907900084</v>
      </c>
      <c r="E713" s="20">
        <v>302.23916553276251</v>
      </c>
      <c r="F713" s="20">
        <v>285.16334898925555</v>
      </c>
      <c r="G713" s="20">
        <v>215.39186820972131</v>
      </c>
      <c r="H713" s="20">
        <v>0.10143103171380724</v>
      </c>
      <c r="I713" s="20">
        <v>0.90400982129480145</v>
      </c>
      <c r="J713" s="20">
        <v>0.31982771051001591</v>
      </c>
      <c r="K713" s="20">
        <v>-23.762298353902324</v>
      </c>
      <c r="L713" s="20">
        <v>-58.433147414031261</v>
      </c>
      <c r="M713" s="20">
        <v>-53.409246917780685</v>
      </c>
      <c r="N713" s="20">
        <v>-40.07406199791334</v>
      </c>
      <c r="O713" s="20">
        <v>-2.2459636960157535E-2</v>
      </c>
      <c r="P713" s="20">
        <v>-0.18403293375492494</v>
      </c>
      <c r="Q713" s="20">
        <v>-7.1575177087774555E-2</v>
      </c>
      <c r="R713" s="3">
        <f t="shared" si="88"/>
        <v>0</v>
      </c>
      <c r="S713" s="3">
        <f t="shared" si="89"/>
        <v>0</v>
      </c>
      <c r="T713" s="3">
        <f t="shared" si="90"/>
        <v>0</v>
      </c>
      <c r="U713" s="3">
        <f t="shared" si="91"/>
        <v>0</v>
      </c>
      <c r="V713" s="3">
        <f t="shared" si="92"/>
        <v>0</v>
      </c>
      <c r="W713" s="3">
        <f t="shared" si="93"/>
        <v>0</v>
      </c>
      <c r="X713" s="3">
        <f t="shared" si="93"/>
        <v>0</v>
      </c>
    </row>
    <row r="714" spans="1:24" x14ac:dyDescent="0.25">
      <c r="A714" s="35">
        <v>44803</v>
      </c>
      <c r="B714" s="36">
        <v>8</v>
      </c>
      <c r="C714" s="18" t="str">
        <f t="shared" si="87"/>
        <v>44803_8</v>
      </c>
      <c r="D714" s="20">
        <v>158.26529282596977</v>
      </c>
      <c r="E714" s="20">
        <v>358.6105614645777</v>
      </c>
      <c r="F714" s="20">
        <v>335.91989359267495</v>
      </c>
      <c r="G714" s="20">
        <v>256.3002898384824</v>
      </c>
      <c r="H714" s="20">
        <v>9.9152723090531136E-2</v>
      </c>
      <c r="I714" s="20">
        <v>0.98265382803424917</v>
      </c>
      <c r="J714" s="20">
        <v>0.31454925983394644</v>
      </c>
      <c r="K714" s="20">
        <v>-22.940446446726828</v>
      </c>
      <c r="L714" s="20">
        <v>-57.073495694194804</v>
      </c>
      <c r="M714" s="20">
        <v>-52.795304568705895</v>
      </c>
      <c r="N714" s="20">
        <v>-39.404451686962602</v>
      </c>
      <c r="O714" s="20">
        <v>-2.0941622739603243E-2</v>
      </c>
      <c r="P714" s="20">
        <v>-0.15464784748177896</v>
      </c>
      <c r="Q714" s="20">
        <v>-6.729919013785135E-2</v>
      </c>
      <c r="R714" s="3">
        <f t="shared" si="88"/>
        <v>0</v>
      </c>
      <c r="S714" s="3">
        <f t="shared" si="89"/>
        <v>0</v>
      </c>
      <c r="T714" s="3">
        <f t="shared" si="90"/>
        <v>0</v>
      </c>
      <c r="U714" s="3">
        <f t="shared" si="91"/>
        <v>0</v>
      </c>
      <c r="V714" s="3">
        <f t="shared" si="92"/>
        <v>0</v>
      </c>
      <c r="W714" s="3">
        <f t="shared" si="93"/>
        <v>0</v>
      </c>
      <c r="X714" s="3">
        <f t="shared" si="93"/>
        <v>0</v>
      </c>
    </row>
    <row r="715" spans="1:24" x14ac:dyDescent="0.25">
      <c r="A715" s="35">
        <v>44803</v>
      </c>
      <c r="B715" s="36">
        <v>9</v>
      </c>
      <c r="C715" s="18" t="str">
        <f t="shared" si="87"/>
        <v>44803_9</v>
      </c>
      <c r="D715" s="20">
        <v>175.74560228089865</v>
      </c>
      <c r="E715" s="20">
        <v>401.92104166730616</v>
      </c>
      <c r="F715" s="20">
        <v>371.91927528008961</v>
      </c>
      <c r="G715" s="20">
        <v>283.22772219381164</v>
      </c>
      <c r="H715" s="20">
        <v>0.12368172750869738</v>
      </c>
      <c r="I715" s="20">
        <v>1.2073800982175404</v>
      </c>
      <c r="J715" s="20">
        <v>0.38653715321475896</v>
      </c>
      <c r="K715" s="20">
        <v>-18.108116358372925</v>
      </c>
      <c r="L715" s="20">
        <v>-42.554684682081479</v>
      </c>
      <c r="M715" s="20">
        <v>-42.21762602447469</v>
      </c>
      <c r="N715" s="20">
        <v>-33.744421010620172</v>
      </c>
      <c r="O715" s="20">
        <v>1.3603624612945839E-3</v>
      </c>
      <c r="P715" s="20">
        <v>9.1675577395851932E-3</v>
      </c>
      <c r="Q715" s="20">
        <v>-2.8055525165469331E-3</v>
      </c>
      <c r="R715" s="3">
        <f t="shared" si="88"/>
        <v>0</v>
      </c>
      <c r="S715" s="3">
        <f t="shared" si="89"/>
        <v>0</v>
      </c>
      <c r="T715" s="3">
        <f t="shared" si="90"/>
        <v>0</v>
      </c>
      <c r="U715" s="3">
        <f t="shared" si="91"/>
        <v>0</v>
      </c>
      <c r="V715" s="3">
        <f t="shared" si="92"/>
        <v>0</v>
      </c>
      <c r="W715" s="3">
        <f t="shared" si="93"/>
        <v>0</v>
      </c>
      <c r="X715" s="3">
        <f t="shared" si="93"/>
        <v>0</v>
      </c>
    </row>
    <row r="716" spans="1:24" x14ac:dyDescent="0.25">
      <c r="A716" s="35">
        <v>44803</v>
      </c>
      <c r="B716" s="36">
        <v>10</v>
      </c>
      <c r="C716" s="18" t="str">
        <f t="shared" ref="C716:C756" si="94">CONCATENATE(A716,"_",B716)</f>
        <v>44803_10</v>
      </c>
      <c r="D716" s="20">
        <v>193.77170049070662</v>
      </c>
      <c r="E716" s="20">
        <v>442.20169013647512</v>
      </c>
      <c r="F716" s="20">
        <v>408.36619195534206</v>
      </c>
      <c r="G716" s="20">
        <v>311.55889325884743</v>
      </c>
      <c r="H716" s="20">
        <v>0.14031291790935052</v>
      </c>
      <c r="I716" s="20">
        <v>1.359436196874318</v>
      </c>
      <c r="J716" s="20">
        <v>0.43594367745907364</v>
      </c>
      <c r="K716" s="20">
        <v>-21.65550335647206</v>
      </c>
      <c r="L716" s="20">
        <v>-44.25181982234583</v>
      </c>
      <c r="M716" s="20">
        <v>-45.495280839067036</v>
      </c>
      <c r="N716" s="20">
        <v>-39.819062920622159</v>
      </c>
      <c r="O716" s="20">
        <v>2.8761159531578619E-2</v>
      </c>
      <c r="P716" s="20">
        <v>0.15782522103981073</v>
      </c>
      <c r="Q716" s="20">
        <v>7.6605246671781577E-2</v>
      </c>
      <c r="R716" s="3">
        <f t="shared" ref="R716:R730" si="95">MAX(0,(K716-D716*0.2)*$T$5)+MAX(0,(K716-D716*0.3)*($U$5-$T$5))+MAX(0,(K716-D716*0.5)*($W$5-$V$5))+MAX(0,(K716-D716*0.8)*($X$5-$W$5))</f>
        <v>0</v>
      </c>
      <c r="S716" s="3">
        <f t="shared" ref="S716:S730" si="96">MAX(0,(L716-E716*0.2)*$T$5)+MAX(0,(L716-E716*0.3)*($U$5-$T$5))+MAX(0,(L716-E716*0.5)*($W$5-$V$5))+MAX(0,(L716-E716*0.8)*($X$5-$W$5))</f>
        <v>0</v>
      </c>
      <c r="T716" s="3">
        <f t="shared" ref="T716:T730" si="97">MAX(0,(M716-F716*0.2)*$T$5)+MAX(0,(M716-F716*0.3)*($U$5-$T$5))+MAX(0,(M716-F716*0.5)*($W$5-$V$5))+MAX(0,(M716-F716*0.8)*($X$5-$W$5))</f>
        <v>0</v>
      </c>
      <c r="U716" s="3">
        <f t="shared" ref="U716:U730" si="98">MAX(0,(N716-G716*0.2)*$T$5)+MAX(0,(N716-G716*0.3)*($U$5-$T$5))+MAX(0,(N716-G716*0.5)*($W$5-$V$5))+MAX(0,(N716-G716*0.8)*($X$5-$W$5))</f>
        <v>0</v>
      </c>
      <c r="V716" s="3">
        <f t="shared" ref="V716:V730" si="99">MAX(0,(O716-H716*0.2)*$T$5)+MAX(0,(O716-H716*0.3)*($U$5-$T$5))+MAX(0,(O716-H716*0.5)*($W$5-$V$5))+MAX(0,(O716-H716*0.8)*($X$5-$W$5))</f>
        <v>5.4237436735368964E-3</v>
      </c>
      <c r="W716" s="3">
        <f t="shared" ref="W716:X731" si="100">MAX(0,(P716-I716*0.2)*$T$5)+MAX(0,(P716-I716*0.3)*($U$5-$T$5))+MAX(0,(P716-I716*0.5)*($W$5-$V$5))+MAX(0,(P716-I716*0.8)*($X$5-$W$5))</f>
        <v>0</v>
      </c>
      <c r="X716" s="3">
        <f t="shared" si="100"/>
        <v>0</v>
      </c>
    </row>
    <row r="717" spans="1:24" x14ac:dyDescent="0.25">
      <c r="A717" s="35">
        <v>44803</v>
      </c>
      <c r="B717" s="36">
        <v>11</v>
      </c>
      <c r="C717" s="18" t="str">
        <f t="shared" si="94"/>
        <v>44803_11</v>
      </c>
      <c r="D717" s="20">
        <v>202.97098886347496</v>
      </c>
      <c r="E717" s="20">
        <v>460.62330815404488</v>
      </c>
      <c r="F717" s="20">
        <v>426.20742821094024</v>
      </c>
      <c r="G717" s="20">
        <v>324.23341690007669</v>
      </c>
      <c r="H717" s="20">
        <v>0.14064045950936591</v>
      </c>
      <c r="I717" s="20">
        <v>1.3919014773115779</v>
      </c>
      <c r="J717" s="20">
        <v>0.43510913793476619</v>
      </c>
      <c r="K717" s="20">
        <v>-19.196085934257884</v>
      </c>
      <c r="L717" s="20">
        <v>-39.038555375619865</v>
      </c>
      <c r="M717" s="20">
        <v>-40.63236815020678</v>
      </c>
      <c r="N717" s="20">
        <v>-36.359188020684947</v>
      </c>
      <c r="O717" s="20">
        <v>3.5704939819985369E-2</v>
      </c>
      <c r="P717" s="20">
        <v>0.20396697686993362</v>
      </c>
      <c r="Q717" s="20">
        <v>9.6967199534972376E-2</v>
      </c>
      <c r="R717" s="3">
        <f t="shared" si="95"/>
        <v>0</v>
      </c>
      <c r="S717" s="3">
        <f t="shared" si="96"/>
        <v>0</v>
      </c>
      <c r="T717" s="3">
        <f t="shared" si="97"/>
        <v>0</v>
      </c>
      <c r="U717" s="3">
        <f t="shared" si="98"/>
        <v>0</v>
      </c>
      <c r="V717" s="3">
        <f t="shared" si="99"/>
        <v>5.882664723622303E-2</v>
      </c>
      <c r="W717" s="3">
        <f t="shared" si="100"/>
        <v>0</v>
      </c>
      <c r="X717" s="3">
        <f t="shared" si="100"/>
        <v>7.7215867804420524E-2</v>
      </c>
    </row>
    <row r="718" spans="1:24" x14ac:dyDescent="0.25">
      <c r="A718" s="35">
        <v>44803</v>
      </c>
      <c r="B718" s="36">
        <v>12</v>
      </c>
      <c r="C718" s="18" t="str">
        <f t="shared" si="94"/>
        <v>44803_12</v>
      </c>
      <c r="D718" s="20">
        <v>205.41180197479162</v>
      </c>
      <c r="E718" s="20">
        <v>463.64773552919064</v>
      </c>
      <c r="F718" s="20">
        <v>430.51454174324789</v>
      </c>
      <c r="G718" s="20">
        <v>325.74613734847975</v>
      </c>
      <c r="H718" s="20">
        <v>0.1364562169282767</v>
      </c>
      <c r="I718" s="20">
        <v>1.3465889864729161</v>
      </c>
      <c r="J718" s="20">
        <v>0.42298490744095629</v>
      </c>
      <c r="K718" s="20">
        <v>-15.041168168753394</v>
      </c>
      <c r="L718" s="20">
        <v>-32.846342706229308</v>
      </c>
      <c r="M718" s="20">
        <v>-35.57929925352996</v>
      </c>
      <c r="N718" s="20">
        <v>-31.771421495724098</v>
      </c>
      <c r="O718" s="20">
        <v>3.3268705742866868E-2</v>
      </c>
      <c r="P718" s="20">
        <v>0.1993488367543122</v>
      </c>
      <c r="Q718" s="20">
        <v>9.029841836185358E-2</v>
      </c>
      <c r="R718" s="3">
        <f t="shared" si="95"/>
        <v>0</v>
      </c>
      <c r="S718" s="3">
        <f t="shared" si="96"/>
        <v>0</v>
      </c>
      <c r="T718" s="3">
        <f t="shared" si="97"/>
        <v>0</v>
      </c>
      <c r="U718" s="3">
        <f t="shared" si="98"/>
        <v>0</v>
      </c>
      <c r="V718" s="3">
        <f t="shared" si="99"/>
        <v>4.64090177413903E-2</v>
      </c>
      <c r="W718" s="3">
        <f t="shared" si="100"/>
        <v>0</v>
      </c>
      <c r="X718" s="3">
        <f t="shared" si="100"/>
        <v>4.4265955887114204E-2</v>
      </c>
    </row>
    <row r="719" spans="1:24" x14ac:dyDescent="0.25">
      <c r="A719" s="35">
        <v>44803</v>
      </c>
      <c r="B719" s="36">
        <v>13</v>
      </c>
      <c r="C719" s="18" t="str">
        <f t="shared" si="94"/>
        <v>44803_13</v>
      </c>
      <c r="D719" s="20">
        <v>204.21617571940143</v>
      </c>
      <c r="E719" s="20">
        <v>460.83538597069753</v>
      </c>
      <c r="F719" s="20">
        <v>427.29103483464519</v>
      </c>
      <c r="G719" s="20">
        <v>322.93087701633272</v>
      </c>
      <c r="H719" s="20">
        <v>0.13084927880605923</v>
      </c>
      <c r="I719" s="20">
        <v>1.3162635678667005</v>
      </c>
      <c r="J719" s="20">
        <v>0.40660564175306757</v>
      </c>
      <c r="K719" s="20">
        <v>-13.577589141082235</v>
      </c>
      <c r="L719" s="20">
        <v>-31.791554827197853</v>
      </c>
      <c r="M719" s="20">
        <v>-34.811699533005878</v>
      </c>
      <c r="N719" s="20">
        <v>-29.905090745804003</v>
      </c>
      <c r="O719" s="20">
        <v>3.0855514413678436E-2</v>
      </c>
      <c r="P719" s="20">
        <v>0.19270286497588554</v>
      </c>
      <c r="Q719" s="20">
        <v>8.3564799211885685E-2</v>
      </c>
      <c r="R719" s="3">
        <f t="shared" si="95"/>
        <v>0</v>
      </c>
      <c r="S719" s="3">
        <f t="shared" si="96"/>
        <v>0</v>
      </c>
      <c r="T719" s="3">
        <f t="shared" si="97"/>
        <v>0</v>
      </c>
      <c r="U719" s="3">
        <f t="shared" si="98"/>
        <v>0</v>
      </c>
      <c r="V719" s="3">
        <f t="shared" si="99"/>
        <v>3.6379453777750578E-2</v>
      </c>
      <c r="W719" s="3">
        <f t="shared" si="100"/>
        <v>0</v>
      </c>
      <c r="X719" s="3">
        <f t="shared" si="100"/>
        <v>1.7419860566917113E-2</v>
      </c>
    </row>
    <row r="720" spans="1:24" x14ac:dyDescent="0.25">
      <c r="A720" s="35">
        <v>44803</v>
      </c>
      <c r="B720" s="36">
        <v>14</v>
      </c>
      <c r="C720" s="18" t="str">
        <f t="shared" si="94"/>
        <v>44803_14</v>
      </c>
      <c r="D720" s="20">
        <v>200.62104046788559</v>
      </c>
      <c r="E720" s="20">
        <v>452.26135324723691</v>
      </c>
      <c r="F720" s="20">
        <v>419.87034764017125</v>
      </c>
      <c r="G720" s="20">
        <v>318.73659165371708</v>
      </c>
      <c r="H720" s="20">
        <v>0.12359568796679817</v>
      </c>
      <c r="I720" s="20">
        <v>1.240872038193054</v>
      </c>
      <c r="J720" s="20">
        <v>0.38520288051496188</v>
      </c>
      <c r="K720" s="20">
        <v>-14.004718152220828</v>
      </c>
      <c r="L720" s="20">
        <v>-36.522578974288948</v>
      </c>
      <c r="M720" s="20">
        <v>-39.098489082731604</v>
      </c>
      <c r="N720" s="20">
        <v>-31.438082802418325</v>
      </c>
      <c r="O720" s="20">
        <v>2.8684809536429896E-2</v>
      </c>
      <c r="P720" s="20">
        <v>0.16462758408984537</v>
      </c>
      <c r="Q720" s="20">
        <v>7.7049069076309651E-2</v>
      </c>
      <c r="R720" s="3">
        <f t="shared" si="95"/>
        <v>0</v>
      </c>
      <c r="S720" s="3">
        <f t="shared" si="96"/>
        <v>0</v>
      </c>
      <c r="T720" s="3">
        <f t="shared" si="97"/>
        <v>0</v>
      </c>
      <c r="U720" s="3">
        <f t="shared" si="98"/>
        <v>0</v>
      </c>
      <c r="V720" s="3">
        <f t="shared" si="99"/>
        <v>3.0789476965997511E-2</v>
      </c>
      <c r="W720" s="3">
        <f t="shared" si="100"/>
        <v>0</v>
      </c>
      <c r="X720" s="3">
        <f t="shared" si="100"/>
        <v>6.5939444835306279E-5</v>
      </c>
    </row>
    <row r="721" spans="1:24" x14ac:dyDescent="0.25">
      <c r="A721" s="35">
        <v>44803</v>
      </c>
      <c r="B721" s="36">
        <v>15</v>
      </c>
      <c r="C721" s="18" t="str">
        <f t="shared" si="94"/>
        <v>44803_15</v>
      </c>
      <c r="D721" s="20">
        <v>194.9464323760476</v>
      </c>
      <c r="E721" s="20">
        <v>444.82672909576718</v>
      </c>
      <c r="F721" s="20">
        <v>416.73265615068595</v>
      </c>
      <c r="G721" s="20">
        <v>311.69798207361544</v>
      </c>
      <c r="H721" s="20">
        <v>0.11784094665367111</v>
      </c>
      <c r="I721" s="20">
        <v>1.221354373904721</v>
      </c>
      <c r="J721" s="20">
        <v>0.36604421489539829</v>
      </c>
      <c r="K721" s="20">
        <v>-13.572420496679488</v>
      </c>
      <c r="L721" s="20">
        <v>-32.890430348536341</v>
      </c>
      <c r="M721" s="20">
        <v>-35.573707695319904</v>
      </c>
      <c r="N721" s="20">
        <v>-30.668380349578996</v>
      </c>
      <c r="O721" s="20">
        <v>9.2903456525211571E-3</v>
      </c>
      <c r="P721" s="20">
        <v>0.11548937781300007</v>
      </c>
      <c r="Q721" s="20">
        <v>2.0759690452136981E-2</v>
      </c>
      <c r="R721" s="3">
        <f t="shared" si="95"/>
        <v>0</v>
      </c>
      <c r="S721" s="3">
        <f t="shared" si="96"/>
        <v>0</v>
      </c>
      <c r="T721" s="3">
        <f t="shared" si="97"/>
        <v>0</v>
      </c>
      <c r="U721" s="3">
        <f t="shared" si="98"/>
        <v>0</v>
      </c>
      <c r="V721" s="3">
        <f t="shared" si="99"/>
        <v>0</v>
      </c>
      <c r="W721" s="3">
        <f t="shared" si="100"/>
        <v>0</v>
      </c>
      <c r="X721" s="3">
        <f t="shared" si="100"/>
        <v>0</v>
      </c>
    </row>
    <row r="722" spans="1:24" x14ac:dyDescent="0.25">
      <c r="A722" s="35">
        <v>44803</v>
      </c>
      <c r="B722" s="36">
        <v>16</v>
      </c>
      <c r="C722" s="18" t="str">
        <f t="shared" si="94"/>
        <v>44803_16</v>
      </c>
      <c r="D722" s="20">
        <v>187.87255498421945</v>
      </c>
      <c r="E722" s="20">
        <v>430.66823857778508</v>
      </c>
      <c r="F722" s="20">
        <v>401.98685430912133</v>
      </c>
      <c r="G722" s="20">
        <v>300.64052699042674</v>
      </c>
      <c r="H722" s="20">
        <v>0.11527814796577346</v>
      </c>
      <c r="I722" s="20">
        <v>1.1993722625006875</v>
      </c>
      <c r="J722" s="20">
        <v>0.35321385079826578</v>
      </c>
      <c r="K722" s="20">
        <v>-14.588006043959936</v>
      </c>
      <c r="L722" s="20">
        <v>-33.39859377597584</v>
      </c>
      <c r="M722" s="20">
        <v>-35.676357140957933</v>
      </c>
      <c r="N722" s="20">
        <v>-32.154517130115806</v>
      </c>
      <c r="O722" s="20">
        <v>2.6696278564790409E-2</v>
      </c>
      <c r="P722" s="20">
        <v>0.19053434192068724</v>
      </c>
      <c r="Q722" s="20">
        <v>7.0361135895266574E-2</v>
      </c>
      <c r="R722" s="3">
        <f t="shared" si="95"/>
        <v>0</v>
      </c>
      <c r="S722" s="3">
        <f t="shared" si="96"/>
        <v>0</v>
      </c>
      <c r="T722" s="3">
        <f t="shared" si="97"/>
        <v>0</v>
      </c>
      <c r="U722" s="3">
        <f t="shared" si="98"/>
        <v>0</v>
      </c>
      <c r="V722" s="3">
        <f t="shared" si="99"/>
        <v>2.8265998615779702E-2</v>
      </c>
      <c r="W722" s="3">
        <f t="shared" si="100"/>
        <v>0</v>
      </c>
      <c r="X722" s="3">
        <f t="shared" si="100"/>
        <v>0</v>
      </c>
    </row>
    <row r="723" spans="1:24" x14ac:dyDescent="0.25">
      <c r="A723" s="35">
        <v>44803</v>
      </c>
      <c r="B723" s="36">
        <v>17</v>
      </c>
      <c r="C723" s="18" t="str">
        <f t="shared" si="94"/>
        <v>44803_17</v>
      </c>
      <c r="D723" s="20">
        <v>182.75165451934282</v>
      </c>
      <c r="E723" s="20">
        <v>420.0190285662672</v>
      </c>
      <c r="F723" s="20">
        <v>391.75416949784136</v>
      </c>
      <c r="G723" s="20">
        <v>292.71803185905344</v>
      </c>
      <c r="H723" s="20">
        <v>0.11517866677516245</v>
      </c>
      <c r="I723" s="20">
        <v>1.1686556565451265</v>
      </c>
      <c r="J723" s="20">
        <v>0.35338348569863653</v>
      </c>
      <c r="K723" s="20">
        <v>-16.996747170349586</v>
      </c>
      <c r="L723" s="20">
        <v>-40.929316557522959</v>
      </c>
      <c r="M723" s="20">
        <v>-41.927006014868724</v>
      </c>
      <c r="N723" s="20">
        <v>-35.76540891941606</v>
      </c>
      <c r="O723" s="20">
        <v>2.8868562746506982E-2</v>
      </c>
      <c r="P723" s="20">
        <v>0.1732173356091351</v>
      </c>
      <c r="Q723" s="20">
        <v>7.6641504774592126E-2</v>
      </c>
      <c r="R723" s="3">
        <f t="shared" si="95"/>
        <v>0</v>
      </c>
      <c r="S723" s="3">
        <f t="shared" si="96"/>
        <v>0</v>
      </c>
      <c r="T723" s="3">
        <f t="shared" si="97"/>
        <v>0</v>
      </c>
      <c r="U723" s="3">
        <f t="shared" si="98"/>
        <v>0</v>
      </c>
      <c r="V723" s="3">
        <f t="shared" si="99"/>
        <v>4.5286087395407938E-2</v>
      </c>
      <c r="W723" s="3">
        <f t="shared" si="100"/>
        <v>0</v>
      </c>
      <c r="X723" s="3">
        <f t="shared" si="100"/>
        <v>4.6310766477090433E-2</v>
      </c>
    </row>
    <row r="724" spans="1:24" x14ac:dyDescent="0.25">
      <c r="A724" s="35">
        <v>44803</v>
      </c>
      <c r="B724" s="36">
        <v>18</v>
      </c>
      <c r="C724" s="18" t="str">
        <f t="shared" si="94"/>
        <v>44803_18</v>
      </c>
      <c r="D724" s="20">
        <v>177.92919575885296</v>
      </c>
      <c r="E724" s="20">
        <v>406.62020411771425</v>
      </c>
      <c r="F724" s="20">
        <v>382.73942628951829</v>
      </c>
      <c r="G724" s="20">
        <v>286.81363883057247</v>
      </c>
      <c r="H724" s="20">
        <v>8.8670013706161468E-2</v>
      </c>
      <c r="I724" s="20">
        <v>0.96812703556446433</v>
      </c>
      <c r="J724" s="20">
        <v>0.27823639683100759</v>
      </c>
      <c r="K724" s="20">
        <v>-22.544037159605715</v>
      </c>
      <c r="L724" s="20">
        <v>-55.724152566799027</v>
      </c>
      <c r="M724" s="20">
        <v>-55.048355570057566</v>
      </c>
      <c r="N724" s="20">
        <v>-43.851195194808007</v>
      </c>
      <c r="O724" s="20">
        <v>1.6079724496115585E-3</v>
      </c>
      <c r="P724" s="20">
        <v>6.1098052640979293E-4</v>
      </c>
      <c r="Q724" s="20">
        <v>-1.9827243207154637E-3</v>
      </c>
      <c r="R724" s="3">
        <f t="shared" si="95"/>
        <v>0</v>
      </c>
      <c r="S724" s="3">
        <f t="shared" si="96"/>
        <v>0</v>
      </c>
      <c r="T724" s="3">
        <f t="shared" si="97"/>
        <v>0</v>
      </c>
      <c r="U724" s="3">
        <f t="shared" si="98"/>
        <v>0</v>
      </c>
      <c r="V724" s="3">
        <f t="shared" si="99"/>
        <v>0</v>
      </c>
      <c r="W724" s="3">
        <f t="shared" si="100"/>
        <v>0</v>
      </c>
      <c r="X724" s="3">
        <f t="shared" si="100"/>
        <v>0</v>
      </c>
    </row>
    <row r="725" spans="1:24" x14ac:dyDescent="0.25">
      <c r="A725" s="35">
        <v>44803</v>
      </c>
      <c r="B725" s="36">
        <v>19</v>
      </c>
      <c r="C725" s="18" t="str">
        <f t="shared" si="94"/>
        <v>44803_19</v>
      </c>
      <c r="D725" s="20">
        <v>192.13395977875331</v>
      </c>
      <c r="E725" s="20">
        <v>438.47814649067584</v>
      </c>
      <c r="F725" s="20">
        <v>420.95942779535949</v>
      </c>
      <c r="G725" s="20">
        <v>314.85198637783924</v>
      </c>
      <c r="H725" s="20">
        <v>9.6157663245225997E-2</v>
      </c>
      <c r="I725" s="20">
        <v>1.0337966848033908</v>
      </c>
      <c r="J725" s="20">
        <v>0.30143539607441655</v>
      </c>
      <c r="K725" s="20">
        <v>-27.033599144403968</v>
      </c>
      <c r="L725" s="20">
        <v>-66.56578081444512</v>
      </c>
      <c r="M725" s="20">
        <v>-63.538923291570647</v>
      </c>
      <c r="N725" s="20">
        <v>-49.881142988216325</v>
      </c>
      <c r="O725" s="20">
        <v>-1.5833780027676526E-2</v>
      </c>
      <c r="P725" s="20">
        <v>-0.1196275392052962</v>
      </c>
      <c r="Q725" s="20">
        <v>-5.2291050927363386E-2</v>
      </c>
      <c r="R725" s="3">
        <f t="shared" si="95"/>
        <v>0</v>
      </c>
      <c r="S725" s="3">
        <f t="shared" si="96"/>
        <v>0</v>
      </c>
      <c r="T725" s="3">
        <f t="shared" si="97"/>
        <v>0</v>
      </c>
      <c r="U725" s="3">
        <f t="shared" si="98"/>
        <v>0</v>
      </c>
      <c r="V725" s="3">
        <f t="shared" si="99"/>
        <v>0</v>
      </c>
      <c r="W725" s="3">
        <f t="shared" si="100"/>
        <v>0</v>
      </c>
      <c r="X725" s="3">
        <f t="shared" si="100"/>
        <v>0</v>
      </c>
    </row>
    <row r="726" spans="1:24" x14ac:dyDescent="0.25">
      <c r="A726" s="35">
        <v>44803</v>
      </c>
      <c r="B726" s="36">
        <v>20</v>
      </c>
      <c r="C726" s="18" t="str">
        <f t="shared" si="94"/>
        <v>44803_20</v>
      </c>
      <c r="D726" s="20">
        <v>213.61055648751673</v>
      </c>
      <c r="E726" s="20">
        <v>493.26956822486176</v>
      </c>
      <c r="F726" s="20">
        <v>481.15066324718526</v>
      </c>
      <c r="G726" s="20">
        <v>354.79662258810612</v>
      </c>
      <c r="H726" s="20">
        <v>0.11807964663688354</v>
      </c>
      <c r="I726" s="20">
        <v>1.2304829127360475</v>
      </c>
      <c r="J726" s="20">
        <v>0.36502485485195435</v>
      </c>
      <c r="K726" s="20">
        <v>-28.419085788895948</v>
      </c>
      <c r="L726" s="20">
        <v>-68.757659713473458</v>
      </c>
      <c r="M726" s="20">
        <v>-63.118908390333317</v>
      </c>
      <c r="N726" s="20">
        <v>-51.163426108604469</v>
      </c>
      <c r="O726" s="20">
        <v>-1.8112328884032781E-2</v>
      </c>
      <c r="P726" s="20">
        <v>-0.14054971440996597</v>
      </c>
      <c r="Q726" s="20">
        <v>-5.8824476150500793E-2</v>
      </c>
      <c r="R726" s="3">
        <f t="shared" si="95"/>
        <v>0</v>
      </c>
      <c r="S726" s="3">
        <f t="shared" si="96"/>
        <v>0</v>
      </c>
      <c r="T726" s="3">
        <f t="shared" si="97"/>
        <v>0</v>
      </c>
      <c r="U726" s="3">
        <f t="shared" si="98"/>
        <v>0</v>
      </c>
      <c r="V726" s="3">
        <f t="shared" si="99"/>
        <v>0</v>
      </c>
      <c r="W726" s="3">
        <f t="shared" si="100"/>
        <v>0</v>
      </c>
      <c r="X726" s="3">
        <f t="shared" si="100"/>
        <v>0</v>
      </c>
    </row>
    <row r="727" spans="1:24" x14ac:dyDescent="0.25">
      <c r="A727" s="35">
        <v>44803</v>
      </c>
      <c r="B727" s="36">
        <v>21</v>
      </c>
      <c r="C727" s="18" t="str">
        <f t="shared" si="94"/>
        <v>44803_21</v>
      </c>
      <c r="D727" s="20">
        <v>212.24612875901698</v>
      </c>
      <c r="E727" s="20">
        <v>496.3990450037108</v>
      </c>
      <c r="F727" s="20">
        <v>486.60383123921741</v>
      </c>
      <c r="G727" s="20">
        <v>355.93930949560519</v>
      </c>
      <c r="H727" s="20">
        <v>0.11919231085397883</v>
      </c>
      <c r="I727" s="20">
        <v>1.2483510865155405</v>
      </c>
      <c r="J727" s="20">
        <v>0.36763030631252569</v>
      </c>
      <c r="K727" s="20">
        <v>-23.521556187509276</v>
      </c>
      <c r="L727" s="20">
        <v>-55.132394844606651</v>
      </c>
      <c r="M727" s="20">
        <v>-50.218711327029958</v>
      </c>
      <c r="N727" s="20">
        <v>-41.367113281528056</v>
      </c>
      <c r="O727" s="20">
        <v>-1.8940334285882494E-2</v>
      </c>
      <c r="P727" s="20">
        <v>-0.1426670615855051</v>
      </c>
      <c r="Q727" s="20">
        <v>-6.11556715351727E-2</v>
      </c>
      <c r="R727" s="3">
        <f t="shared" si="95"/>
        <v>0</v>
      </c>
      <c r="S727" s="3">
        <f t="shared" si="96"/>
        <v>0</v>
      </c>
      <c r="T727" s="3">
        <f t="shared" si="97"/>
        <v>0</v>
      </c>
      <c r="U727" s="3">
        <f t="shared" si="98"/>
        <v>0</v>
      </c>
      <c r="V727" s="3">
        <f t="shared" si="99"/>
        <v>0</v>
      </c>
      <c r="W727" s="3">
        <f t="shared" si="100"/>
        <v>0</v>
      </c>
      <c r="X727" s="3">
        <f t="shared" si="100"/>
        <v>0</v>
      </c>
    </row>
    <row r="728" spans="1:24" x14ac:dyDescent="0.25">
      <c r="A728" s="35">
        <v>44803</v>
      </c>
      <c r="B728" s="36">
        <v>22</v>
      </c>
      <c r="C728" s="18" t="str">
        <f t="shared" si="94"/>
        <v>44803_22</v>
      </c>
      <c r="D728" s="20">
        <v>202.72882708895315</v>
      </c>
      <c r="E728" s="20">
        <v>478.13398517543538</v>
      </c>
      <c r="F728" s="20">
        <v>469.51733730766392</v>
      </c>
      <c r="G728" s="20">
        <v>340.99740694608579</v>
      </c>
      <c r="H728" s="20">
        <v>0.11760514265108131</v>
      </c>
      <c r="I728" s="20">
        <v>1.2277784296371015</v>
      </c>
      <c r="J728" s="20">
        <v>0.36288592349710602</v>
      </c>
      <c r="K728" s="20">
        <v>-19.036849068788602</v>
      </c>
      <c r="L728" s="20">
        <v>-44.666687865417451</v>
      </c>
      <c r="M728" s="20">
        <v>-39.707055516810911</v>
      </c>
      <c r="N728" s="20">
        <v>-32.915601383332358</v>
      </c>
      <c r="O728" s="20">
        <v>-1.8971771006718024E-2</v>
      </c>
      <c r="P728" s="20">
        <v>-0.14541895256900053</v>
      </c>
      <c r="Q728" s="20">
        <v>-6.1263217884211144E-2</v>
      </c>
      <c r="R728" s="3">
        <f t="shared" si="95"/>
        <v>0</v>
      </c>
      <c r="S728" s="3">
        <f t="shared" si="96"/>
        <v>0</v>
      </c>
      <c r="T728" s="3">
        <f t="shared" si="97"/>
        <v>0</v>
      </c>
      <c r="U728" s="3">
        <f t="shared" si="98"/>
        <v>0</v>
      </c>
      <c r="V728" s="3">
        <f t="shared" si="99"/>
        <v>0</v>
      </c>
      <c r="W728" s="3">
        <f t="shared" si="100"/>
        <v>0</v>
      </c>
      <c r="X728" s="3">
        <f t="shared" si="100"/>
        <v>0</v>
      </c>
    </row>
    <row r="729" spans="1:24" x14ac:dyDescent="0.25">
      <c r="A729" s="35">
        <v>44803</v>
      </c>
      <c r="B729" s="36">
        <v>23</v>
      </c>
      <c r="C729" s="18" t="str">
        <f t="shared" si="94"/>
        <v>44803_23</v>
      </c>
      <c r="D729" s="20">
        <v>184.508577133144</v>
      </c>
      <c r="E729" s="20">
        <v>437.22971878666362</v>
      </c>
      <c r="F729" s="20">
        <v>430.30108114673124</v>
      </c>
      <c r="G729" s="20">
        <v>310.65497621920537</v>
      </c>
      <c r="H729" s="20">
        <v>0.10968550532242934</v>
      </c>
      <c r="I729" s="20">
        <v>1.1199064480724126</v>
      </c>
      <c r="J729" s="20">
        <v>0.34010391211899282</v>
      </c>
      <c r="K729" s="20">
        <v>-16.20234702411193</v>
      </c>
      <c r="L729" s="20">
        <v>-40.995356626650782</v>
      </c>
      <c r="M729" s="20">
        <v>-35.968071234019206</v>
      </c>
      <c r="N729" s="20">
        <v>-27.986215761144347</v>
      </c>
      <c r="O729" s="20">
        <v>-1.92532237009218E-2</v>
      </c>
      <c r="P729" s="20">
        <v>-0.15690521540493035</v>
      </c>
      <c r="Q729" s="20">
        <v>-6.1998316832337932E-2</v>
      </c>
      <c r="R729" s="3">
        <f t="shared" si="95"/>
        <v>0</v>
      </c>
      <c r="S729" s="3">
        <f t="shared" si="96"/>
        <v>0</v>
      </c>
      <c r="T729" s="3">
        <f t="shared" si="97"/>
        <v>0</v>
      </c>
      <c r="U729" s="3">
        <f t="shared" si="98"/>
        <v>0</v>
      </c>
      <c r="V729" s="3">
        <f t="shared" si="99"/>
        <v>0</v>
      </c>
      <c r="W729" s="3">
        <f t="shared" si="100"/>
        <v>0</v>
      </c>
      <c r="X729" s="3">
        <f t="shared" si="100"/>
        <v>0</v>
      </c>
    </row>
    <row r="730" spans="1:24" x14ac:dyDescent="0.25">
      <c r="A730" s="35">
        <v>44803</v>
      </c>
      <c r="B730" s="36">
        <v>24</v>
      </c>
      <c r="C730" s="18" t="str">
        <f t="shared" si="94"/>
        <v>44803_24</v>
      </c>
      <c r="D730" s="20">
        <v>160.68339426499668</v>
      </c>
      <c r="E730" s="20">
        <v>378.79444866558356</v>
      </c>
      <c r="F730" s="20">
        <v>370.03189317038266</v>
      </c>
      <c r="G730" s="20">
        <v>268.78041981878158</v>
      </c>
      <c r="H730" s="20">
        <v>0.10028148474606881</v>
      </c>
      <c r="I730" s="20">
        <v>0.99541121072901162</v>
      </c>
      <c r="J730" s="20">
        <v>0.31246168631968069</v>
      </c>
      <c r="K730" s="20">
        <v>-16.661685402439261</v>
      </c>
      <c r="L730" s="20">
        <v>-42.233773602005321</v>
      </c>
      <c r="M730" s="20">
        <v>-37.444253093545782</v>
      </c>
      <c r="N730" s="20">
        <v>-27.603933357879885</v>
      </c>
      <c r="O730" s="20">
        <v>-1.991492684377735E-2</v>
      </c>
      <c r="P730" s="20">
        <v>-0.16272346878689189</v>
      </c>
      <c r="Q730" s="20">
        <v>-6.4003690870929678E-2</v>
      </c>
      <c r="R730" s="3">
        <f t="shared" si="95"/>
        <v>0</v>
      </c>
      <c r="S730" s="3">
        <f t="shared" si="96"/>
        <v>0</v>
      </c>
      <c r="T730" s="3">
        <f t="shared" si="97"/>
        <v>0</v>
      </c>
      <c r="U730" s="3">
        <f t="shared" si="98"/>
        <v>0</v>
      </c>
      <c r="V730" s="3">
        <f t="shared" si="99"/>
        <v>0</v>
      </c>
      <c r="W730" s="3">
        <f t="shared" si="100"/>
        <v>0</v>
      </c>
      <c r="X730" s="3">
        <f t="shared" si="100"/>
        <v>0</v>
      </c>
    </row>
    <row r="731" spans="1:24" s="19" customFormat="1" x14ac:dyDescent="0.25">
      <c r="A731" s="35">
        <v>44804</v>
      </c>
      <c r="B731" s="36">
        <v>1</v>
      </c>
      <c r="C731" s="18" t="str">
        <f t="shared" si="94"/>
        <v>44804_1</v>
      </c>
      <c r="D731" s="21">
        <v>138.23309325999679</v>
      </c>
      <c r="E731" s="21">
        <v>320.56322084342827</v>
      </c>
      <c r="F731" s="21">
        <v>308.37677726923698</v>
      </c>
      <c r="G731" s="21">
        <v>227.16729191252986</v>
      </c>
      <c r="H731" s="21">
        <v>9.0711317012367176E-2</v>
      </c>
      <c r="I731" s="21">
        <v>0.87073525840131216</v>
      </c>
      <c r="J731" s="21">
        <v>0.28368470803999435</v>
      </c>
      <c r="K731" s="21">
        <v>-17.812377985884758</v>
      </c>
      <c r="L731" s="21">
        <v>-45.301631243945835</v>
      </c>
      <c r="M731" s="21">
        <v>-40.754293039769912</v>
      </c>
      <c r="N731" s="21">
        <v>-29.741059069554208</v>
      </c>
      <c r="O731" s="21">
        <v>-2.0793920586165249E-2</v>
      </c>
      <c r="P731" s="21">
        <v>-0.17399348866763731</v>
      </c>
      <c r="Q731" s="21">
        <v>-6.6638122902350314E-2</v>
      </c>
      <c r="R731" s="3">
        <f t="shared" ref="R731:R754" si="101">MAX(0,(K731-D731*0.2)*$T$5)+MAX(0,(K731-D731*0.3)*($U$5-$T$5))+MAX(0,(K731-D731*0.5)*($W$5-$V$5))+MAX(0,(K731-D731*0.8)*($X$5-$W$5))</f>
        <v>0</v>
      </c>
      <c r="S731" s="3">
        <f t="shared" ref="S731:S754" si="102">MAX(0,(L731-E731*0.2)*$T$5)+MAX(0,(L731-E731*0.3)*($U$5-$T$5))+MAX(0,(L731-E731*0.5)*($W$5-$V$5))+MAX(0,(L731-E731*0.8)*($X$5-$W$5))</f>
        <v>0</v>
      </c>
      <c r="T731" s="3">
        <f t="shared" ref="T731:T754" si="103">MAX(0,(M731-F731*0.2)*$T$5)+MAX(0,(M731-F731*0.3)*($U$5-$T$5))+MAX(0,(M731-F731*0.5)*($W$5-$V$5))+MAX(0,(M731-F731*0.8)*($X$5-$W$5))</f>
        <v>0</v>
      </c>
      <c r="U731" s="3">
        <f t="shared" ref="U731:U754" si="104">MAX(0,(N731-G731*0.2)*$T$5)+MAX(0,(N731-G731*0.3)*($U$5-$T$5))+MAX(0,(N731-G731*0.5)*($W$5-$V$5))+MAX(0,(N731-G731*0.8)*($X$5-$W$5))</f>
        <v>0</v>
      </c>
      <c r="V731" s="3">
        <f t="shared" ref="V731:V754" si="105">MAX(0,(O731-H731*0.2)*$T$5)+MAX(0,(O731-H731*0.3)*($U$5-$T$5))+MAX(0,(O731-H731*0.5)*($W$5-$V$5))+MAX(0,(O731-H731*0.8)*($X$5-$W$5))</f>
        <v>0</v>
      </c>
      <c r="W731" s="3">
        <f t="shared" ref="W731:X754" si="106">MAX(0,(P731-I731*0.2)*$T$5)+MAX(0,(P731-I731*0.3)*($U$5-$T$5))+MAX(0,(P731-I731*0.5)*($W$5-$V$5))+MAX(0,(P731-I731*0.8)*($X$5-$W$5))</f>
        <v>0</v>
      </c>
      <c r="X731" s="3">
        <f t="shared" si="100"/>
        <v>0</v>
      </c>
    </row>
    <row r="732" spans="1:24" x14ac:dyDescent="0.25">
      <c r="A732" s="35">
        <v>44804</v>
      </c>
      <c r="B732" s="36">
        <v>2</v>
      </c>
      <c r="C732" s="18" t="str">
        <f t="shared" si="94"/>
        <v>44804_2</v>
      </c>
      <c r="D732" s="20">
        <v>121.97496019730721</v>
      </c>
      <c r="E732" s="20">
        <v>279.24173285527473</v>
      </c>
      <c r="F732" s="20">
        <v>264.80071304629223</v>
      </c>
      <c r="G732" s="20">
        <v>197.74121264259716</v>
      </c>
      <c r="H732" s="20">
        <v>8.5182654737405036E-2</v>
      </c>
      <c r="I732" s="20">
        <v>0.79537776804240645</v>
      </c>
      <c r="J732" s="20">
        <v>0.2675178371286559</v>
      </c>
      <c r="K732" s="20">
        <v>-19.175997923391627</v>
      </c>
      <c r="L732" s="20">
        <v>-47.729744111357526</v>
      </c>
      <c r="M732" s="20">
        <v>-43.123508253645596</v>
      </c>
      <c r="N732" s="20">
        <v>-31.422015489394457</v>
      </c>
      <c r="O732" s="20">
        <v>-2.1662567811011085E-2</v>
      </c>
      <c r="P732" s="20">
        <v>-0.1811771859189554</v>
      </c>
      <c r="Q732" s="20">
        <v>-6.9098444917141275E-2</v>
      </c>
      <c r="R732" s="3">
        <f t="shared" si="101"/>
        <v>0</v>
      </c>
      <c r="S732" s="3">
        <f t="shared" si="102"/>
        <v>0</v>
      </c>
      <c r="T732" s="3">
        <f t="shared" si="103"/>
        <v>0</v>
      </c>
      <c r="U732" s="3">
        <f t="shared" si="104"/>
        <v>0</v>
      </c>
      <c r="V732" s="3">
        <f t="shared" si="105"/>
        <v>0</v>
      </c>
      <c r="W732" s="3">
        <f t="shared" si="106"/>
        <v>0</v>
      </c>
      <c r="X732" s="3">
        <f t="shared" si="106"/>
        <v>0</v>
      </c>
    </row>
    <row r="733" spans="1:24" x14ac:dyDescent="0.25">
      <c r="A733" s="35">
        <v>44804</v>
      </c>
      <c r="B733" s="36">
        <v>3</v>
      </c>
      <c r="C733" s="18" t="str">
        <f t="shared" si="94"/>
        <v>44804_3</v>
      </c>
      <c r="D733" s="20">
        <v>113.27656595199386</v>
      </c>
      <c r="E733" s="20">
        <v>255.11751935481681</v>
      </c>
      <c r="F733" s="20">
        <v>239.91781837677442</v>
      </c>
      <c r="G733" s="20">
        <v>181.08904751126261</v>
      </c>
      <c r="H733" s="20">
        <v>8.4197692445576788E-2</v>
      </c>
      <c r="I733" s="20">
        <v>0.75791804438230792</v>
      </c>
      <c r="J733" s="20">
        <v>0.26448004235374045</v>
      </c>
      <c r="K733" s="20">
        <v>-19.810424388088006</v>
      </c>
      <c r="L733" s="20">
        <v>-49.851328642470293</v>
      </c>
      <c r="M733" s="20">
        <v>-44.864378396430517</v>
      </c>
      <c r="N733" s="20">
        <v>-32.429847116685401</v>
      </c>
      <c r="O733" s="20">
        <v>-2.1272027209476616E-2</v>
      </c>
      <c r="P733" s="20">
        <v>-0.18884137986500096</v>
      </c>
      <c r="Q733" s="20">
        <v>-6.8040612434648262E-2</v>
      </c>
      <c r="R733" s="3">
        <f t="shared" si="101"/>
        <v>0</v>
      </c>
      <c r="S733" s="3">
        <f t="shared" si="102"/>
        <v>0</v>
      </c>
      <c r="T733" s="3">
        <f t="shared" si="103"/>
        <v>0</v>
      </c>
      <c r="U733" s="3">
        <f t="shared" si="104"/>
        <v>0</v>
      </c>
      <c r="V733" s="3">
        <f t="shared" si="105"/>
        <v>0</v>
      </c>
      <c r="W733" s="3">
        <f t="shared" si="106"/>
        <v>0</v>
      </c>
      <c r="X733" s="3">
        <f t="shared" si="106"/>
        <v>0</v>
      </c>
    </row>
    <row r="734" spans="1:24" x14ac:dyDescent="0.25">
      <c r="A734" s="35">
        <v>44804</v>
      </c>
      <c r="B734" s="36">
        <v>4</v>
      </c>
      <c r="C734" s="18" t="str">
        <f t="shared" si="94"/>
        <v>44804_4</v>
      </c>
      <c r="D734" s="20">
        <v>109.14100678835771</v>
      </c>
      <c r="E734" s="20">
        <v>244.81072577177801</v>
      </c>
      <c r="F734" s="20">
        <v>228.42879024579369</v>
      </c>
      <c r="G734" s="20">
        <v>173.73905360084086</v>
      </c>
      <c r="H734" s="20">
        <v>8.0685991571190732E-2</v>
      </c>
      <c r="I734" s="20">
        <v>0.72997737842064203</v>
      </c>
      <c r="J734" s="20">
        <v>0.25315174855317385</v>
      </c>
      <c r="K734" s="20">
        <v>-20.050425928724195</v>
      </c>
      <c r="L734" s="20">
        <v>-49.999772481352899</v>
      </c>
      <c r="M734" s="20">
        <v>-45.31316183396099</v>
      </c>
      <c r="N734" s="20">
        <v>-32.746674733934185</v>
      </c>
      <c r="O734" s="20">
        <v>-2.1322318541437062E-2</v>
      </c>
      <c r="P734" s="20">
        <v>-0.1861392527318563</v>
      </c>
      <c r="Q734" s="20">
        <v>-6.8138373493286483E-2</v>
      </c>
      <c r="R734" s="3">
        <f t="shared" si="101"/>
        <v>0</v>
      </c>
      <c r="S734" s="3">
        <f t="shared" si="102"/>
        <v>0</v>
      </c>
      <c r="T734" s="3">
        <f t="shared" si="103"/>
        <v>0</v>
      </c>
      <c r="U734" s="3">
        <f t="shared" si="104"/>
        <v>0</v>
      </c>
      <c r="V734" s="3">
        <f t="shared" si="105"/>
        <v>0</v>
      </c>
      <c r="W734" s="3">
        <f t="shared" si="106"/>
        <v>0</v>
      </c>
      <c r="X734" s="3">
        <f t="shared" si="106"/>
        <v>0</v>
      </c>
    </row>
    <row r="735" spans="1:24" x14ac:dyDescent="0.25">
      <c r="A735" s="35">
        <v>44804</v>
      </c>
      <c r="B735" s="36">
        <v>5</v>
      </c>
      <c r="C735" s="18" t="str">
        <f t="shared" si="94"/>
        <v>44804_5</v>
      </c>
      <c r="D735" s="20">
        <v>108.14387202389754</v>
      </c>
      <c r="E735" s="20">
        <v>241.05652267236474</v>
      </c>
      <c r="F735" s="20">
        <v>223.74137956571221</v>
      </c>
      <c r="G735" s="20">
        <v>171.18758414723365</v>
      </c>
      <c r="H735" s="20">
        <v>7.9561887610782325E-2</v>
      </c>
      <c r="I735" s="20">
        <v>0.72389198415973444</v>
      </c>
      <c r="J735" s="20">
        <v>0.24992931852011352</v>
      </c>
      <c r="K735" s="20">
        <v>-20.1031907990265</v>
      </c>
      <c r="L735" s="20">
        <v>-50.306397034818879</v>
      </c>
      <c r="M735" s="20">
        <v>-45.538465703848892</v>
      </c>
      <c r="N735" s="20">
        <v>-32.793652660425202</v>
      </c>
      <c r="O735" s="20">
        <v>-2.1516442650416755E-2</v>
      </c>
      <c r="P735" s="20">
        <v>-0.18861448524484731</v>
      </c>
      <c r="Q735" s="20">
        <v>-6.8682446094375113E-2</v>
      </c>
      <c r="R735" s="3">
        <f t="shared" si="101"/>
        <v>0</v>
      </c>
      <c r="S735" s="3">
        <f t="shared" si="102"/>
        <v>0</v>
      </c>
      <c r="T735" s="3">
        <f t="shared" si="103"/>
        <v>0</v>
      </c>
      <c r="U735" s="3">
        <f t="shared" si="104"/>
        <v>0</v>
      </c>
      <c r="V735" s="3">
        <f t="shared" si="105"/>
        <v>0</v>
      </c>
      <c r="W735" s="3">
        <f t="shared" si="106"/>
        <v>0</v>
      </c>
      <c r="X735" s="3">
        <f t="shared" si="106"/>
        <v>0</v>
      </c>
    </row>
    <row r="736" spans="1:24" x14ac:dyDescent="0.25">
      <c r="A736" s="35">
        <v>44804</v>
      </c>
      <c r="B736" s="36">
        <v>6</v>
      </c>
      <c r="C736" s="18" t="str">
        <f t="shared" si="94"/>
        <v>44804_6</v>
      </c>
      <c r="D736" s="20">
        <v>112.76069876634423</v>
      </c>
      <c r="E736" s="20">
        <v>253.96311058309169</v>
      </c>
      <c r="F736" s="20">
        <v>236.42017220337991</v>
      </c>
      <c r="G736" s="20">
        <v>179.15931637746863</v>
      </c>
      <c r="H736" s="20">
        <v>8.145724187040608E-2</v>
      </c>
      <c r="I736" s="20">
        <v>0.751613915368192</v>
      </c>
      <c r="J736" s="20">
        <v>0.25560780519208226</v>
      </c>
      <c r="K736" s="20">
        <v>-19.747535022471421</v>
      </c>
      <c r="L736" s="20">
        <v>-49.212411649495685</v>
      </c>
      <c r="M736" s="20">
        <v>-44.882389777388816</v>
      </c>
      <c r="N736" s="20">
        <v>-32.158652072349007</v>
      </c>
      <c r="O736" s="20">
        <v>-2.1715407082485007E-2</v>
      </c>
      <c r="P736" s="20">
        <v>-0.18888481680204283</v>
      </c>
      <c r="Q736" s="20">
        <v>-6.9296743981414971E-2</v>
      </c>
      <c r="R736" s="3">
        <f t="shared" si="101"/>
        <v>0</v>
      </c>
      <c r="S736" s="3">
        <f t="shared" si="102"/>
        <v>0</v>
      </c>
      <c r="T736" s="3">
        <f t="shared" si="103"/>
        <v>0</v>
      </c>
      <c r="U736" s="3">
        <f t="shared" si="104"/>
        <v>0</v>
      </c>
      <c r="V736" s="3">
        <f t="shared" si="105"/>
        <v>0</v>
      </c>
      <c r="W736" s="3">
        <f t="shared" si="106"/>
        <v>0</v>
      </c>
      <c r="X736" s="3">
        <f t="shared" si="106"/>
        <v>0</v>
      </c>
    </row>
    <row r="737" spans="1:24" x14ac:dyDescent="0.25">
      <c r="A737" s="35">
        <v>44804</v>
      </c>
      <c r="B737" s="36">
        <v>7</v>
      </c>
      <c r="C737" s="18" t="str">
        <f t="shared" si="94"/>
        <v>44804_7</v>
      </c>
      <c r="D737" s="20">
        <v>137.47518618098314</v>
      </c>
      <c r="E737" s="20">
        <v>310.66705708718769</v>
      </c>
      <c r="F737" s="20">
        <v>292.83301739022289</v>
      </c>
      <c r="G737" s="20">
        <v>221.63639933572512</v>
      </c>
      <c r="H737" s="20">
        <v>8.7572031594162478E-2</v>
      </c>
      <c r="I737" s="20">
        <v>0.85443062577516926</v>
      </c>
      <c r="J737" s="20">
        <v>0.27375545623489417</v>
      </c>
      <c r="K737" s="20">
        <v>-21.786053230802622</v>
      </c>
      <c r="L737" s="20">
        <v>-53.483113444295171</v>
      </c>
      <c r="M737" s="20">
        <v>-48.394654651137451</v>
      </c>
      <c r="N737" s="20">
        <v>-35.198088161037155</v>
      </c>
      <c r="O737" s="20">
        <v>-2.150875488793362E-2</v>
      </c>
      <c r="P737" s="20">
        <v>-0.1944557686942498</v>
      </c>
      <c r="Q737" s="20">
        <v>-6.8804765036581589E-2</v>
      </c>
      <c r="R737" s="3">
        <f t="shared" si="101"/>
        <v>0</v>
      </c>
      <c r="S737" s="3">
        <f t="shared" si="102"/>
        <v>0</v>
      </c>
      <c r="T737" s="3">
        <f t="shared" si="103"/>
        <v>0</v>
      </c>
      <c r="U737" s="3">
        <f t="shared" si="104"/>
        <v>0</v>
      </c>
      <c r="V737" s="3">
        <f t="shared" si="105"/>
        <v>0</v>
      </c>
      <c r="W737" s="3">
        <f t="shared" si="106"/>
        <v>0</v>
      </c>
      <c r="X737" s="3">
        <f t="shared" si="106"/>
        <v>0</v>
      </c>
    </row>
    <row r="738" spans="1:24" x14ac:dyDescent="0.25">
      <c r="A738" s="35">
        <v>44804</v>
      </c>
      <c r="B738" s="36">
        <v>8</v>
      </c>
      <c r="C738" s="18" t="str">
        <f t="shared" si="94"/>
        <v>44804_8</v>
      </c>
      <c r="D738" s="20">
        <v>163.45211415896787</v>
      </c>
      <c r="E738" s="20">
        <v>369.81438238681767</v>
      </c>
      <c r="F738" s="20">
        <v>346.17249537574776</v>
      </c>
      <c r="G738" s="20">
        <v>265.4455765039163</v>
      </c>
      <c r="H738" s="20">
        <v>8.7338008718915686E-2</v>
      </c>
      <c r="I738" s="20">
        <v>0.95003619350375501</v>
      </c>
      <c r="J738" s="20">
        <v>0.27422867554732527</v>
      </c>
      <c r="K738" s="20">
        <v>-22.396205671494322</v>
      </c>
      <c r="L738" s="20">
        <v>-53.953714589362576</v>
      </c>
      <c r="M738" s="20">
        <v>-50.329938707193627</v>
      </c>
      <c r="N738" s="20">
        <v>-37.026196966114377</v>
      </c>
      <c r="O738" s="20">
        <v>-1.9254840737953676E-2</v>
      </c>
      <c r="P738" s="20">
        <v>-0.15539923951531143</v>
      </c>
      <c r="Q738" s="20">
        <v>-6.2223136078469327E-2</v>
      </c>
      <c r="R738" s="3">
        <f t="shared" si="101"/>
        <v>0</v>
      </c>
      <c r="S738" s="3">
        <f t="shared" si="102"/>
        <v>0</v>
      </c>
      <c r="T738" s="3">
        <f t="shared" si="103"/>
        <v>0</v>
      </c>
      <c r="U738" s="3">
        <f t="shared" si="104"/>
        <v>0</v>
      </c>
      <c r="V738" s="3">
        <f t="shared" si="105"/>
        <v>0</v>
      </c>
      <c r="W738" s="3">
        <f t="shared" si="106"/>
        <v>0</v>
      </c>
      <c r="X738" s="3">
        <f t="shared" si="106"/>
        <v>0</v>
      </c>
    </row>
    <row r="739" spans="1:24" x14ac:dyDescent="0.25">
      <c r="A739" s="35">
        <v>44804</v>
      </c>
      <c r="B739" s="36">
        <v>9</v>
      </c>
      <c r="C739" s="18" t="str">
        <f t="shared" si="94"/>
        <v>44804_9</v>
      </c>
      <c r="D739" s="20">
        <v>181.33924818345292</v>
      </c>
      <c r="E739" s="20">
        <v>412.91886734163609</v>
      </c>
      <c r="F739" s="20">
        <v>382.96781296909239</v>
      </c>
      <c r="G739" s="20">
        <v>292.89384635491092</v>
      </c>
      <c r="H739" s="20">
        <v>0.1141153739967974</v>
      </c>
      <c r="I739" s="20">
        <v>1.1644256582635353</v>
      </c>
      <c r="J739" s="20">
        <v>0.3533683608165214</v>
      </c>
      <c r="K739" s="20">
        <v>-17.968481432347239</v>
      </c>
      <c r="L739" s="20">
        <v>-40.252744005784798</v>
      </c>
      <c r="M739" s="20">
        <v>-40.674878016930286</v>
      </c>
      <c r="N739" s="20">
        <v>-31.889106117789343</v>
      </c>
      <c r="O739" s="20">
        <v>3.468196255564496E-3</v>
      </c>
      <c r="P739" s="20">
        <v>-2.1024182699155578E-3</v>
      </c>
      <c r="Q739" s="20">
        <v>3.2971814676685104E-3</v>
      </c>
      <c r="R739" s="3">
        <f t="shared" si="101"/>
        <v>0</v>
      </c>
      <c r="S739" s="3">
        <f t="shared" si="102"/>
        <v>0</v>
      </c>
      <c r="T739" s="3">
        <f t="shared" si="103"/>
        <v>0</v>
      </c>
      <c r="U739" s="3">
        <f t="shared" si="104"/>
        <v>0</v>
      </c>
      <c r="V739" s="3">
        <f t="shared" si="105"/>
        <v>0</v>
      </c>
      <c r="W739" s="3">
        <f t="shared" si="106"/>
        <v>0</v>
      </c>
      <c r="X739" s="3">
        <f t="shared" si="106"/>
        <v>0</v>
      </c>
    </row>
    <row r="740" spans="1:24" x14ac:dyDescent="0.25">
      <c r="A740" s="35">
        <v>44804</v>
      </c>
      <c r="B740" s="36">
        <v>10</v>
      </c>
      <c r="C740" s="18" t="str">
        <f t="shared" si="94"/>
        <v>44804_10</v>
      </c>
      <c r="D740" s="20">
        <v>200.57921524922585</v>
      </c>
      <c r="E740" s="20">
        <v>455.80355290546981</v>
      </c>
      <c r="F740" s="20">
        <v>423.33455156763461</v>
      </c>
      <c r="G740" s="20">
        <v>324.05446308269421</v>
      </c>
      <c r="H740" s="20">
        <v>0.12771332316861805</v>
      </c>
      <c r="I740" s="20">
        <v>1.2930190022990689</v>
      </c>
      <c r="J740" s="20">
        <v>0.39510818530495978</v>
      </c>
      <c r="K740" s="20">
        <v>-22.830621981668312</v>
      </c>
      <c r="L740" s="20">
        <v>-49.053931701129081</v>
      </c>
      <c r="M740" s="20">
        <v>-52.586873725722057</v>
      </c>
      <c r="N740" s="20">
        <v>-42.437778719840061</v>
      </c>
      <c r="O740" s="20">
        <v>1.9475972344353772E-2</v>
      </c>
      <c r="P740" s="20">
        <v>9.3705935695909195E-2</v>
      </c>
      <c r="Q740" s="20">
        <v>5.2753735687492878E-2</v>
      </c>
      <c r="R740" s="3">
        <f t="shared" si="101"/>
        <v>0</v>
      </c>
      <c r="S740" s="3">
        <f t="shared" si="102"/>
        <v>0</v>
      </c>
      <c r="T740" s="3">
        <f t="shared" si="103"/>
        <v>0</v>
      </c>
      <c r="U740" s="3">
        <f t="shared" si="104"/>
        <v>0</v>
      </c>
      <c r="V740" s="3">
        <f t="shared" si="105"/>
        <v>0</v>
      </c>
      <c r="W740" s="3">
        <f t="shared" si="106"/>
        <v>0</v>
      </c>
      <c r="X740" s="3">
        <f t="shared" si="106"/>
        <v>0</v>
      </c>
    </row>
    <row r="741" spans="1:24" x14ac:dyDescent="0.25">
      <c r="A741" s="35">
        <v>44804</v>
      </c>
      <c r="B741" s="36">
        <v>11</v>
      </c>
      <c r="C741" s="18" t="str">
        <f t="shared" si="94"/>
        <v>44804_11</v>
      </c>
      <c r="D741" s="20">
        <v>216.02603859942479</v>
      </c>
      <c r="E741" s="20">
        <v>483.05953856665815</v>
      </c>
      <c r="F741" s="20">
        <v>448.14003428565002</v>
      </c>
      <c r="G741" s="20">
        <v>347.49709317203195</v>
      </c>
      <c r="H741" s="20">
        <v>0.14261663242125386</v>
      </c>
      <c r="I741" s="20">
        <v>1.3885845759445288</v>
      </c>
      <c r="J741" s="20">
        <v>0.43563253483175013</v>
      </c>
      <c r="K741" s="20">
        <v>-19.817236753229786</v>
      </c>
      <c r="L741" s="20">
        <v>-43.808730134443927</v>
      </c>
      <c r="M741" s="20">
        <v>-48.065095992604014</v>
      </c>
      <c r="N741" s="20">
        <v>-38.20194944995233</v>
      </c>
      <c r="O741" s="20">
        <v>3.7248908845449166E-2</v>
      </c>
      <c r="P741" s="20">
        <v>0.1789520772977812</v>
      </c>
      <c r="Q741" s="20">
        <v>0.10195700835384618</v>
      </c>
      <c r="R741" s="3">
        <f t="shared" si="101"/>
        <v>0</v>
      </c>
      <c r="S741" s="3">
        <f t="shared" si="102"/>
        <v>0</v>
      </c>
      <c r="T741" s="3">
        <f t="shared" si="103"/>
        <v>0</v>
      </c>
      <c r="U741" s="3">
        <f t="shared" si="104"/>
        <v>0</v>
      </c>
      <c r="V741" s="3">
        <f t="shared" si="105"/>
        <v>6.7745421452344329E-2</v>
      </c>
      <c r="W741" s="3">
        <f t="shared" si="106"/>
        <v>0</v>
      </c>
      <c r="X741" s="3">
        <f t="shared" si="106"/>
        <v>0.11514401277252005</v>
      </c>
    </row>
    <row r="742" spans="1:24" x14ac:dyDescent="0.25">
      <c r="A742" s="35">
        <v>44804</v>
      </c>
      <c r="B742" s="36">
        <v>12</v>
      </c>
      <c r="C742" s="18" t="str">
        <f t="shared" si="94"/>
        <v>44804_12</v>
      </c>
      <c r="D742" s="20">
        <v>226.47670569282872</v>
      </c>
      <c r="E742" s="20">
        <v>501.39145594484705</v>
      </c>
      <c r="F742" s="20">
        <v>465.59841231129633</v>
      </c>
      <c r="G742" s="20">
        <v>364.04768954317638</v>
      </c>
      <c r="H742" s="20">
        <v>0.14676625255245382</v>
      </c>
      <c r="I742" s="20">
        <v>1.4402535082621493</v>
      </c>
      <c r="J742" s="20">
        <v>0.44537020045822323</v>
      </c>
      <c r="K742" s="20">
        <v>-16.425420213605577</v>
      </c>
      <c r="L742" s="20">
        <v>-37.211037382791346</v>
      </c>
      <c r="M742" s="20">
        <v>-42.229139330899791</v>
      </c>
      <c r="N742" s="20">
        <v>-33.250009167180529</v>
      </c>
      <c r="O742" s="20">
        <v>4.093243209300601E-2</v>
      </c>
      <c r="P742" s="20">
        <v>0.2073470736709063</v>
      </c>
      <c r="Q742" s="20">
        <v>0.11348450873805413</v>
      </c>
      <c r="R742" s="3">
        <f t="shared" si="101"/>
        <v>0</v>
      </c>
      <c r="S742" s="3">
        <f t="shared" si="102"/>
        <v>0</v>
      </c>
      <c r="T742" s="3">
        <f t="shared" si="103"/>
        <v>0</v>
      </c>
      <c r="U742" s="3">
        <f t="shared" si="104"/>
        <v>0</v>
      </c>
      <c r="V742" s="3">
        <f t="shared" si="105"/>
        <v>8.9900765806648367E-2</v>
      </c>
      <c r="W742" s="3">
        <f t="shared" si="106"/>
        <v>0</v>
      </c>
      <c r="X742" s="3">
        <f t="shared" si="106"/>
        <v>0.18952287857072314</v>
      </c>
    </row>
    <row r="743" spans="1:24" x14ac:dyDescent="0.25">
      <c r="A743" s="35">
        <v>44804</v>
      </c>
      <c r="B743" s="36">
        <v>13</v>
      </c>
      <c r="C743" s="18" t="str">
        <f t="shared" si="94"/>
        <v>44804_13</v>
      </c>
      <c r="D743" s="20">
        <v>233.91042613276201</v>
      </c>
      <c r="E743" s="20">
        <v>512.25404006296822</v>
      </c>
      <c r="F743" s="20">
        <v>476.91295155100869</v>
      </c>
      <c r="G743" s="20">
        <v>376.03680896359464</v>
      </c>
      <c r="H743" s="20">
        <v>0.14131222354552003</v>
      </c>
      <c r="I743" s="20">
        <v>1.4063078878737076</v>
      </c>
      <c r="J743" s="20">
        <v>0.43487402337592462</v>
      </c>
      <c r="K743" s="20">
        <v>-15.285835752013988</v>
      </c>
      <c r="L743" s="20">
        <v>-36.990243764496078</v>
      </c>
      <c r="M743" s="20">
        <v>-41.720941536194147</v>
      </c>
      <c r="N743" s="20">
        <v>-31.654657479775352</v>
      </c>
      <c r="O743" s="20">
        <v>3.2370652803597855E-2</v>
      </c>
      <c r="P743" s="20">
        <v>0.1675125443511109</v>
      </c>
      <c r="Q743" s="20">
        <v>9.2609590189465171E-2</v>
      </c>
      <c r="R743" s="3">
        <f t="shared" si="101"/>
        <v>0</v>
      </c>
      <c r="S743" s="3">
        <f t="shared" si="102"/>
        <v>0</v>
      </c>
      <c r="T743" s="3">
        <f t="shared" si="103"/>
        <v>0</v>
      </c>
      <c r="U743" s="3">
        <f t="shared" si="104"/>
        <v>0</v>
      </c>
      <c r="V743" s="3">
        <f t="shared" si="105"/>
        <v>3.1896127645650217E-2</v>
      </c>
      <c r="W743" s="3">
        <f t="shared" si="106"/>
        <v>0</v>
      </c>
      <c r="X743" s="3">
        <f t="shared" si="106"/>
        <v>4.3748474732871835E-2</v>
      </c>
    </row>
    <row r="744" spans="1:24" x14ac:dyDescent="0.25">
      <c r="A744" s="35">
        <v>44804</v>
      </c>
      <c r="B744" s="36">
        <v>14</v>
      </c>
      <c r="C744" s="18" t="str">
        <f t="shared" si="94"/>
        <v>44804_14</v>
      </c>
      <c r="D744" s="20">
        <v>237.14724392611646</v>
      </c>
      <c r="E744" s="20">
        <v>516.6739730824653</v>
      </c>
      <c r="F744" s="20">
        <v>481.54720589165157</v>
      </c>
      <c r="G744" s="20">
        <v>382.56668036497842</v>
      </c>
      <c r="H744" s="20">
        <v>0.11877825824153043</v>
      </c>
      <c r="I744" s="20">
        <v>1.2991595037816241</v>
      </c>
      <c r="J744" s="20">
        <v>0.36530421102905386</v>
      </c>
      <c r="K744" s="20">
        <v>-15.273981816730089</v>
      </c>
      <c r="L744" s="20">
        <v>-40.003635564273182</v>
      </c>
      <c r="M744" s="20">
        <v>-42.719942601992116</v>
      </c>
      <c r="N744" s="20">
        <v>-31.907774568336055</v>
      </c>
      <c r="O744" s="20">
        <v>9.5005443952453448E-3</v>
      </c>
      <c r="P744" s="20">
        <v>4.2047580385688177E-2</v>
      </c>
      <c r="Q744" s="20">
        <v>2.0741037485586915E-2</v>
      </c>
      <c r="R744" s="3">
        <f t="shared" si="101"/>
        <v>0</v>
      </c>
      <c r="S744" s="3">
        <f t="shared" si="102"/>
        <v>0</v>
      </c>
      <c r="T744" s="3">
        <f t="shared" si="103"/>
        <v>0</v>
      </c>
      <c r="U744" s="3">
        <f t="shared" si="104"/>
        <v>0</v>
      </c>
      <c r="V744" s="3">
        <f t="shared" si="105"/>
        <v>0</v>
      </c>
      <c r="W744" s="3">
        <f t="shared" si="106"/>
        <v>0</v>
      </c>
      <c r="X744" s="3">
        <f t="shared" si="106"/>
        <v>0</v>
      </c>
    </row>
    <row r="745" spans="1:24" x14ac:dyDescent="0.25">
      <c r="A745" s="35">
        <v>44804</v>
      </c>
      <c r="B745" s="36">
        <v>15</v>
      </c>
      <c r="C745" s="18" t="str">
        <f t="shared" si="94"/>
        <v>44804_15</v>
      </c>
      <c r="D745" s="20">
        <v>234.62834748674624</v>
      </c>
      <c r="E745" s="20">
        <v>515.61416380819571</v>
      </c>
      <c r="F745" s="20">
        <v>482.48434444347248</v>
      </c>
      <c r="G745" s="20">
        <v>380.34214344450618</v>
      </c>
      <c r="H745" s="20">
        <v>0.11273968575081426</v>
      </c>
      <c r="I745" s="20">
        <v>1.2737066121302347</v>
      </c>
      <c r="J745" s="20">
        <v>0.34843422576394101</v>
      </c>
      <c r="K745" s="20">
        <v>-18.154698865137373</v>
      </c>
      <c r="L745" s="20">
        <v>-39.414886551980061</v>
      </c>
      <c r="M745" s="20">
        <v>-39.944319363019197</v>
      </c>
      <c r="N745" s="20">
        <v>-33.787279138971776</v>
      </c>
      <c r="O745" s="20">
        <v>1.0154742199276808E-2</v>
      </c>
      <c r="P745" s="20">
        <v>6.8307177357129295E-2</v>
      </c>
      <c r="Q745" s="20">
        <v>2.7239071025205237E-2</v>
      </c>
      <c r="R745" s="3">
        <f t="shared" si="101"/>
        <v>0</v>
      </c>
      <c r="S745" s="3">
        <f t="shared" si="102"/>
        <v>0</v>
      </c>
      <c r="T745" s="3">
        <f t="shared" si="103"/>
        <v>0</v>
      </c>
      <c r="U745" s="3">
        <f t="shared" si="104"/>
        <v>0</v>
      </c>
      <c r="V745" s="3">
        <f t="shared" si="105"/>
        <v>0</v>
      </c>
      <c r="W745" s="3">
        <f t="shared" si="106"/>
        <v>0</v>
      </c>
      <c r="X745" s="3">
        <f t="shared" si="106"/>
        <v>0</v>
      </c>
    </row>
    <row r="746" spans="1:24" x14ac:dyDescent="0.25">
      <c r="A746" s="35">
        <v>44804</v>
      </c>
      <c r="B746" s="36">
        <v>16</v>
      </c>
      <c r="C746" s="18" t="str">
        <f t="shared" si="94"/>
        <v>44804_16</v>
      </c>
      <c r="D746" s="20">
        <v>232.28584309978635</v>
      </c>
      <c r="E746" s="20">
        <v>512.42325616891026</v>
      </c>
      <c r="F746" s="20">
        <v>480.02349486075587</v>
      </c>
      <c r="G746" s="20">
        <v>376.94951825114566</v>
      </c>
      <c r="H746" s="20">
        <v>0.12576154451432339</v>
      </c>
      <c r="I746" s="20">
        <v>1.3262422479861793</v>
      </c>
      <c r="J746" s="20">
        <v>0.38468829747005617</v>
      </c>
      <c r="K746" s="20">
        <v>-20.311227287479475</v>
      </c>
      <c r="L746" s="20">
        <v>-40.342925287783821</v>
      </c>
      <c r="M746" s="20">
        <v>-40.689634067898027</v>
      </c>
      <c r="N746" s="20">
        <v>-36.089066219383497</v>
      </c>
      <c r="O746" s="20">
        <v>1.3740438269900027E-2</v>
      </c>
      <c r="P746" s="20">
        <v>8.1499967909574769E-2</v>
      </c>
      <c r="Q746" s="20">
        <v>3.3066582526849228E-2</v>
      </c>
      <c r="R746" s="3">
        <f t="shared" si="101"/>
        <v>0</v>
      </c>
      <c r="S746" s="3">
        <f t="shared" si="102"/>
        <v>0</v>
      </c>
      <c r="T746" s="3">
        <f t="shared" si="103"/>
        <v>0</v>
      </c>
      <c r="U746" s="3">
        <f t="shared" si="104"/>
        <v>0</v>
      </c>
      <c r="V746" s="3">
        <f t="shared" si="105"/>
        <v>0</v>
      </c>
      <c r="W746" s="3">
        <f t="shared" si="106"/>
        <v>0</v>
      </c>
      <c r="X746" s="3">
        <f t="shared" si="106"/>
        <v>0</v>
      </c>
    </row>
    <row r="747" spans="1:24" x14ac:dyDescent="0.25">
      <c r="A747" s="35">
        <v>44804</v>
      </c>
      <c r="B747" s="36">
        <v>17</v>
      </c>
      <c r="C747" s="18" t="str">
        <f t="shared" si="94"/>
        <v>44804_17</v>
      </c>
      <c r="D747" s="20">
        <v>228.01047959653016</v>
      </c>
      <c r="E747" s="20">
        <v>504.33304307885908</v>
      </c>
      <c r="F747" s="20">
        <v>472.26399187355327</v>
      </c>
      <c r="G747" s="20">
        <v>370.76471016084344</v>
      </c>
      <c r="H747" s="20">
        <v>0.12203600427029515</v>
      </c>
      <c r="I747" s="20">
        <v>1.2884655163764496</v>
      </c>
      <c r="J747" s="20">
        <v>0.37413980896359927</v>
      </c>
      <c r="K747" s="20">
        <v>-22.702084873009863</v>
      </c>
      <c r="L747" s="20">
        <v>-45.891702285395425</v>
      </c>
      <c r="M747" s="20">
        <v>-45.797321873169302</v>
      </c>
      <c r="N747" s="20">
        <v>-39.548652655398456</v>
      </c>
      <c r="O747" s="20">
        <v>9.3302859542352401E-3</v>
      </c>
      <c r="P747" s="20">
        <v>6.2090989683689056E-2</v>
      </c>
      <c r="Q747" s="20">
        <v>2.0246928079611197E-2</v>
      </c>
      <c r="R747" s="3">
        <f t="shared" si="101"/>
        <v>0</v>
      </c>
      <c r="S747" s="3">
        <f t="shared" si="102"/>
        <v>0</v>
      </c>
      <c r="T747" s="3">
        <f t="shared" si="103"/>
        <v>0</v>
      </c>
      <c r="U747" s="3">
        <f t="shared" si="104"/>
        <v>0</v>
      </c>
      <c r="V747" s="3">
        <f t="shared" si="105"/>
        <v>0</v>
      </c>
      <c r="W747" s="3">
        <f t="shared" si="106"/>
        <v>0</v>
      </c>
      <c r="X747" s="3">
        <f t="shared" si="106"/>
        <v>0</v>
      </c>
    </row>
    <row r="748" spans="1:24" x14ac:dyDescent="0.25">
      <c r="A748" s="35">
        <v>44804</v>
      </c>
      <c r="B748" s="36">
        <v>18</v>
      </c>
      <c r="C748" s="18" t="str">
        <f t="shared" si="94"/>
        <v>44804_18</v>
      </c>
      <c r="D748" s="20">
        <v>220.79885930512199</v>
      </c>
      <c r="E748" s="20">
        <v>482.5608854200479</v>
      </c>
      <c r="F748" s="20">
        <v>454.99158639762402</v>
      </c>
      <c r="G748" s="20">
        <v>360.65764725142651</v>
      </c>
      <c r="H748" s="20">
        <v>0.10857297839205245</v>
      </c>
      <c r="I748" s="20">
        <v>1.135714605798358</v>
      </c>
      <c r="J748" s="20">
        <v>0.33504850343081488</v>
      </c>
      <c r="K748" s="20">
        <v>-26.931719696936511</v>
      </c>
      <c r="L748" s="20">
        <v>-59.623428889958269</v>
      </c>
      <c r="M748" s="20">
        <v>-57.480937725725369</v>
      </c>
      <c r="N748" s="20">
        <v>-46.253880452977661</v>
      </c>
      <c r="O748" s="20">
        <v>-4.0355603805164722E-3</v>
      </c>
      <c r="P748" s="20">
        <v>-5.1299259783330053E-2</v>
      </c>
      <c r="Q748" s="20">
        <v>-1.8201036929368686E-2</v>
      </c>
      <c r="R748" s="3">
        <f t="shared" si="101"/>
        <v>0</v>
      </c>
      <c r="S748" s="3">
        <f t="shared" si="102"/>
        <v>0</v>
      </c>
      <c r="T748" s="3">
        <f t="shared" si="103"/>
        <v>0</v>
      </c>
      <c r="U748" s="3">
        <f t="shared" si="104"/>
        <v>0</v>
      </c>
      <c r="V748" s="3">
        <f t="shared" si="105"/>
        <v>0</v>
      </c>
      <c r="W748" s="3">
        <f t="shared" si="106"/>
        <v>0</v>
      </c>
      <c r="X748" s="3">
        <f t="shared" si="106"/>
        <v>0</v>
      </c>
    </row>
    <row r="749" spans="1:24" x14ac:dyDescent="0.25">
      <c r="A749" s="35">
        <v>44804</v>
      </c>
      <c r="B749" s="36">
        <v>19</v>
      </c>
      <c r="C749" s="18" t="str">
        <f t="shared" si="94"/>
        <v>44804_19</v>
      </c>
      <c r="D749" s="20">
        <v>230.2119511221818</v>
      </c>
      <c r="E749" s="20">
        <v>504.3800300356707</v>
      </c>
      <c r="F749" s="20">
        <v>482.85017390855865</v>
      </c>
      <c r="G749" s="20">
        <v>379.07858681239185</v>
      </c>
      <c r="H749" s="20">
        <v>0.11512078853639977</v>
      </c>
      <c r="I749" s="20">
        <v>1.1951538538429862</v>
      </c>
      <c r="J749" s="20">
        <v>0.35420359099584836</v>
      </c>
      <c r="K749" s="20">
        <v>-30.984726204301602</v>
      </c>
      <c r="L749" s="20">
        <v>-70.189788079229672</v>
      </c>
      <c r="M749" s="20">
        <v>-65.373244387818374</v>
      </c>
      <c r="N749" s="20">
        <v>-51.851192210246047</v>
      </c>
      <c r="O749" s="20">
        <v>-1.6202963237582857E-2</v>
      </c>
      <c r="P749" s="20">
        <v>-0.1389474398810385</v>
      </c>
      <c r="Q749" s="20">
        <v>-5.3335601943857246E-2</v>
      </c>
      <c r="R749" s="3">
        <f t="shared" si="101"/>
        <v>0</v>
      </c>
      <c r="S749" s="3">
        <f t="shared" si="102"/>
        <v>0</v>
      </c>
      <c r="T749" s="3">
        <f t="shared" si="103"/>
        <v>0</v>
      </c>
      <c r="U749" s="3">
        <f t="shared" si="104"/>
        <v>0</v>
      </c>
      <c r="V749" s="3">
        <f t="shared" si="105"/>
        <v>0</v>
      </c>
      <c r="W749" s="3">
        <f t="shared" si="106"/>
        <v>0</v>
      </c>
      <c r="X749" s="3">
        <f t="shared" si="106"/>
        <v>0</v>
      </c>
    </row>
    <row r="750" spans="1:24" x14ac:dyDescent="0.25">
      <c r="A750" s="35">
        <v>44804</v>
      </c>
      <c r="B750" s="36">
        <v>20</v>
      </c>
      <c r="C750" s="18" t="str">
        <f t="shared" si="94"/>
        <v>44804_20</v>
      </c>
      <c r="D750" s="20">
        <v>240.70796500022541</v>
      </c>
      <c r="E750" s="20">
        <v>539.37418897767213</v>
      </c>
      <c r="F750" s="20">
        <v>524.02099834673322</v>
      </c>
      <c r="G750" s="20">
        <v>399.96570163064075</v>
      </c>
      <c r="H750" s="20">
        <v>0.13170255543171389</v>
      </c>
      <c r="I750" s="20">
        <v>1.3520153765038634</v>
      </c>
      <c r="J750" s="20">
        <v>0.40209175070426006</v>
      </c>
      <c r="K750" s="20">
        <v>-31.325892542897215</v>
      </c>
      <c r="L750" s="20">
        <v>-71.024183342226181</v>
      </c>
      <c r="M750" s="20">
        <v>-64.322302717102744</v>
      </c>
      <c r="N750" s="20">
        <v>-52.688741783371469</v>
      </c>
      <c r="O750" s="20">
        <v>-1.580661600842885E-2</v>
      </c>
      <c r="P750" s="20">
        <v>-0.13879301125055338</v>
      </c>
      <c r="Q750" s="20">
        <v>-5.2210919189161917E-2</v>
      </c>
      <c r="R750" s="3">
        <f t="shared" si="101"/>
        <v>0</v>
      </c>
      <c r="S750" s="3">
        <f t="shared" si="102"/>
        <v>0</v>
      </c>
      <c r="T750" s="3">
        <f t="shared" si="103"/>
        <v>0</v>
      </c>
      <c r="U750" s="3">
        <f t="shared" si="104"/>
        <v>0</v>
      </c>
      <c r="V750" s="3">
        <f t="shared" si="105"/>
        <v>0</v>
      </c>
      <c r="W750" s="3">
        <f t="shared" si="106"/>
        <v>0</v>
      </c>
      <c r="X750" s="3">
        <f t="shared" si="106"/>
        <v>0</v>
      </c>
    </row>
    <row r="751" spans="1:24" x14ac:dyDescent="0.25">
      <c r="A751" s="35">
        <v>44804</v>
      </c>
      <c r="B751" s="36">
        <v>21</v>
      </c>
      <c r="C751" s="18" t="str">
        <f t="shared" si="94"/>
        <v>44804_21</v>
      </c>
      <c r="D751" s="20">
        <v>236.03905514705087</v>
      </c>
      <c r="E751" s="20">
        <v>538.31286537479764</v>
      </c>
      <c r="F751" s="20">
        <v>526.10146986256211</v>
      </c>
      <c r="G751" s="20">
        <v>396.34854450653506</v>
      </c>
      <c r="H751" s="20">
        <v>0.12887725289636254</v>
      </c>
      <c r="I751" s="20">
        <v>1.3471162688283667</v>
      </c>
      <c r="J751" s="20">
        <v>0.3936700897475835</v>
      </c>
      <c r="K751" s="20">
        <v>-32.029110484411738</v>
      </c>
      <c r="L751" s="20">
        <v>-72.567217201873021</v>
      </c>
      <c r="M751" s="20">
        <v>-66.296741569632744</v>
      </c>
      <c r="N751" s="20">
        <v>-54.25237297568664</v>
      </c>
      <c r="O751" s="20">
        <v>-1.8189261448796342E-2</v>
      </c>
      <c r="P751" s="20">
        <v>-0.14727872166822936</v>
      </c>
      <c r="Q751" s="20">
        <v>-5.9109980645522898E-2</v>
      </c>
      <c r="R751" s="3">
        <f t="shared" si="101"/>
        <v>0</v>
      </c>
      <c r="S751" s="3">
        <f t="shared" si="102"/>
        <v>0</v>
      </c>
      <c r="T751" s="3">
        <f t="shared" si="103"/>
        <v>0</v>
      </c>
      <c r="U751" s="3">
        <f t="shared" si="104"/>
        <v>0</v>
      </c>
      <c r="V751" s="3">
        <f t="shared" si="105"/>
        <v>0</v>
      </c>
      <c r="W751" s="3">
        <f t="shared" si="106"/>
        <v>0</v>
      </c>
      <c r="X751" s="3">
        <f t="shared" si="106"/>
        <v>0</v>
      </c>
    </row>
    <row r="752" spans="1:24" x14ac:dyDescent="0.25">
      <c r="A752" s="35">
        <v>44804</v>
      </c>
      <c r="B752" s="36">
        <v>22</v>
      </c>
      <c r="C752" s="18" t="str">
        <f t="shared" si="94"/>
        <v>44804_22</v>
      </c>
      <c r="D752" s="20">
        <v>224.19770355365742</v>
      </c>
      <c r="E752" s="20">
        <v>515.83205556177029</v>
      </c>
      <c r="F752" s="20">
        <v>507.13890339261735</v>
      </c>
      <c r="G752" s="20">
        <v>378.39152388950595</v>
      </c>
      <c r="H752" s="20">
        <v>0.12718213536547968</v>
      </c>
      <c r="I752" s="20">
        <v>1.3049140401070838</v>
      </c>
      <c r="J752" s="20">
        <v>0.38875662114576254</v>
      </c>
      <c r="K752" s="20">
        <v>-33.852787824493632</v>
      </c>
      <c r="L752" s="20">
        <v>-77.129271027806936</v>
      </c>
      <c r="M752" s="20">
        <v>-70.264574471933869</v>
      </c>
      <c r="N752" s="20">
        <v>-57.980919700176642</v>
      </c>
      <c r="O752" s="20">
        <v>-1.7526135159752518E-2</v>
      </c>
      <c r="P752" s="20">
        <v>-0.15021059288375421</v>
      </c>
      <c r="Q752" s="20">
        <v>-5.7124513359264995E-2</v>
      </c>
      <c r="R752" s="3">
        <f t="shared" si="101"/>
        <v>0</v>
      </c>
      <c r="S752" s="3">
        <f t="shared" si="102"/>
        <v>0</v>
      </c>
      <c r="T752" s="3">
        <f t="shared" si="103"/>
        <v>0</v>
      </c>
      <c r="U752" s="3">
        <f t="shared" si="104"/>
        <v>0</v>
      </c>
      <c r="V752" s="3">
        <f t="shared" si="105"/>
        <v>0</v>
      </c>
      <c r="W752" s="3">
        <f t="shared" si="106"/>
        <v>0</v>
      </c>
      <c r="X752" s="3">
        <f t="shared" si="106"/>
        <v>0</v>
      </c>
    </row>
    <row r="753" spans="1:37" x14ac:dyDescent="0.25">
      <c r="A753" s="35">
        <v>44804</v>
      </c>
      <c r="B753" s="36">
        <v>23</v>
      </c>
      <c r="C753" s="18" t="str">
        <f t="shared" si="94"/>
        <v>44804_23</v>
      </c>
      <c r="D753" s="20">
        <v>202.72754119095924</v>
      </c>
      <c r="E753" s="20">
        <v>471.23538823721884</v>
      </c>
      <c r="F753" s="20">
        <v>463.28760054740746</v>
      </c>
      <c r="G753" s="20">
        <v>342.61834741503782</v>
      </c>
      <c r="H753" s="20">
        <v>0.11825756330364566</v>
      </c>
      <c r="I753" s="20">
        <v>1.2100044422239395</v>
      </c>
      <c r="J753" s="20">
        <v>0.36296412040859072</v>
      </c>
      <c r="K753" s="20">
        <v>-25.469359467714913</v>
      </c>
      <c r="L753" s="20">
        <v>-63.265632587683477</v>
      </c>
      <c r="M753" s="20">
        <v>-57.259922982768209</v>
      </c>
      <c r="N753" s="20">
        <v>-45.517397483362807</v>
      </c>
      <c r="O753" s="20">
        <v>-1.7253116030758672E-2</v>
      </c>
      <c r="P753" s="20">
        <v>-0.14723308068609917</v>
      </c>
      <c r="Q753" s="20">
        <v>-5.6242077482582462E-2</v>
      </c>
      <c r="R753" s="3">
        <f t="shared" si="101"/>
        <v>0</v>
      </c>
      <c r="S753" s="3">
        <f t="shared" si="102"/>
        <v>0</v>
      </c>
      <c r="T753" s="3">
        <f t="shared" si="103"/>
        <v>0</v>
      </c>
      <c r="U753" s="3">
        <f t="shared" si="104"/>
        <v>0</v>
      </c>
      <c r="V753" s="3">
        <f t="shared" si="105"/>
        <v>0</v>
      </c>
      <c r="W753" s="3">
        <f t="shared" si="106"/>
        <v>0</v>
      </c>
      <c r="X753" s="3">
        <f t="shared" si="106"/>
        <v>0</v>
      </c>
    </row>
    <row r="754" spans="1:37" x14ac:dyDescent="0.25">
      <c r="A754" s="35">
        <v>44804</v>
      </c>
      <c r="B754" s="36">
        <v>24</v>
      </c>
      <c r="C754" s="18" t="str">
        <f t="shared" si="94"/>
        <v>44804_24</v>
      </c>
      <c r="D754" s="20">
        <v>176.09470236548788</v>
      </c>
      <c r="E754" s="20">
        <v>408.8419609245567</v>
      </c>
      <c r="F754" s="20">
        <v>399.81505404078541</v>
      </c>
      <c r="G754" s="20">
        <v>296.20126665049133</v>
      </c>
      <c r="H754" s="20">
        <v>0.1051325188901507</v>
      </c>
      <c r="I754" s="20">
        <v>1.0719345462467116</v>
      </c>
      <c r="J754" s="20">
        <v>0.32474999304187047</v>
      </c>
      <c r="K754" s="20">
        <v>-23.78258942412884</v>
      </c>
      <c r="L754" s="20">
        <v>-60.341298423367917</v>
      </c>
      <c r="M754" s="20">
        <v>-54.291490487579786</v>
      </c>
      <c r="N754" s="20">
        <v>-41.734943932565336</v>
      </c>
      <c r="O754" s="20">
        <v>-2.1404096117278854E-2</v>
      </c>
      <c r="P754" s="20">
        <v>-0.16438004881810803</v>
      </c>
      <c r="Q754" s="20">
        <v>-6.829257685107569E-2</v>
      </c>
      <c r="R754" s="3">
        <f t="shared" si="101"/>
        <v>0</v>
      </c>
      <c r="S754" s="3">
        <f t="shared" si="102"/>
        <v>0</v>
      </c>
      <c r="T754" s="3">
        <f t="shared" si="103"/>
        <v>0</v>
      </c>
      <c r="U754" s="3">
        <f t="shared" si="104"/>
        <v>0</v>
      </c>
      <c r="V754" s="3">
        <f t="shared" si="105"/>
        <v>0</v>
      </c>
      <c r="W754" s="3">
        <f t="shared" si="106"/>
        <v>0</v>
      </c>
      <c r="X754" s="3">
        <f t="shared" si="106"/>
        <v>0</v>
      </c>
    </row>
    <row r="755" spans="1:37" x14ac:dyDescent="0.25">
      <c r="C755" s="18" t="str">
        <f t="shared" si="94"/>
        <v>_</v>
      </c>
      <c r="D755" s="32">
        <f>SUM(D11:D754)</f>
        <v>134678.74529668366</v>
      </c>
      <c r="E755" s="32">
        <f t="shared" ref="E755:X755" si="107">SUM(E11:E754)</f>
        <v>302844.50860934</v>
      </c>
      <c r="F755" s="32">
        <f t="shared" si="107"/>
        <v>287826.40133755672</v>
      </c>
      <c r="G755" s="32">
        <f t="shared" si="107"/>
        <v>220605.90904132259</v>
      </c>
      <c r="H755" s="32">
        <f t="shared" si="107"/>
        <v>88.567189485284302</v>
      </c>
      <c r="I755" s="32">
        <f t="shared" si="107"/>
        <v>835.37796826538317</v>
      </c>
      <c r="J755" s="32">
        <f t="shared" si="107"/>
        <v>277.20473016256659</v>
      </c>
      <c r="K755" s="3">
        <f t="shared" si="107"/>
        <v>-14249.431059941955</v>
      </c>
      <c r="L755" s="3">
        <f t="shared" si="107"/>
        <v>-35088.242066482038</v>
      </c>
      <c r="M755" s="3">
        <f t="shared" si="107"/>
        <v>-33232.358525121366</v>
      </c>
      <c r="N755" s="3">
        <f t="shared" si="107"/>
        <v>-25096.923612066988</v>
      </c>
      <c r="O755" s="3">
        <f t="shared" si="107"/>
        <v>-5.0263995015204488</v>
      </c>
      <c r="P755" s="3">
        <f t="shared" si="107"/>
        <v>-54.230453891865508</v>
      </c>
      <c r="Q755" s="3">
        <f t="shared" si="107"/>
        <v>-19.565895397678513</v>
      </c>
      <c r="R755" s="3">
        <f t="shared" si="107"/>
        <v>0</v>
      </c>
      <c r="S755" s="3">
        <f t="shared" si="107"/>
        <v>0</v>
      </c>
      <c r="T755" s="3">
        <f t="shared" si="107"/>
        <v>0</v>
      </c>
      <c r="U755" s="3">
        <f t="shared" si="107"/>
        <v>0</v>
      </c>
      <c r="V755" s="3">
        <f t="shared" si="107"/>
        <v>4.9391514991692462</v>
      </c>
      <c r="W755" s="3">
        <f t="shared" si="107"/>
        <v>0</v>
      </c>
      <c r="X755" s="3">
        <f t="shared" si="107"/>
        <v>7.1243756718292293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 t="str">
        <f t="shared" si="94"/>
        <v>_</v>
      </c>
    </row>
    <row r="757" spans="1:37" x14ac:dyDescent="0.25">
      <c r="D757" s="33">
        <f>+SUM(D755:J755)*1000</f>
        <v>947156714.17281616</v>
      </c>
      <c r="K757" s="33">
        <f>+SUM(K755:Q755)*1000</f>
        <v>-107745778.01240343</v>
      </c>
    </row>
  </sheetData>
  <autoFilter ref="A10:AK757" xr:uid="{AE00AB06-19AB-4977-A41F-F8699F8EF887}"/>
  <conditionalFormatting sqref="D11:J75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2022-09-09T12:51:58Z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